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<sst xmlns="http://schemas.openxmlformats.org/spreadsheetml/2006/main" count="14379" uniqueCount="127">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</sst>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261149</v>
          </cell>
          <cell r="D9">
            <v>216993</v>
          </cell>
          <cell r="E9">
            <v>238861</v>
          </cell>
          <cell r="F9">
            <v>252099</v>
          </cell>
          <cell r="G9">
            <v>256017</v>
          </cell>
          <cell r="H9">
            <v>256017</v>
          </cell>
          <cell r="P9">
            <v>259368</v>
          </cell>
          <cell r="Y9">
            <v>269218</v>
          </cell>
          <cell r="AA9">
            <v>297872</v>
          </cell>
        </row>
        <row r="10">
          <cell r="B10" t="str">
            <v>Social Welfare Services</v>
          </cell>
          <cell r="C10">
            <v>300649</v>
          </cell>
          <cell r="D10">
            <v>344813</v>
          </cell>
          <cell r="E10">
            <v>276944</v>
          </cell>
          <cell r="F10">
            <v>425227</v>
          </cell>
          <cell r="G10">
            <v>370516</v>
          </cell>
          <cell r="H10">
            <v>371486</v>
          </cell>
          <cell r="P10">
            <v>276870</v>
          </cell>
          <cell r="Y10">
            <v>300354</v>
          </cell>
          <cell r="AA10">
            <v>314417</v>
          </cell>
        </row>
        <row r="11">
          <cell r="B11" t="str">
            <v>Children and Families</v>
          </cell>
          <cell r="C11">
            <v>222316</v>
          </cell>
          <cell r="D11">
            <v>210143</v>
          </cell>
          <cell r="E11">
            <v>375736</v>
          </cell>
          <cell r="F11">
            <v>350578</v>
          </cell>
          <cell r="G11">
            <v>384373</v>
          </cell>
          <cell r="H11">
            <v>383403</v>
          </cell>
          <cell r="P11">
            <v>455532</v>
          </cell>
          <cell r="Y11">
            <v>497478</v>
          </cell>
          <cell r="AA11">
            <v>501734</v>
          </cell>
        </row>
        <row r="12">
          <cell r="B12" t="str">
            <v>Restorative Services</v>
          </cell>
          <cell r="C12">
            <v>43521</v>
          </cell>
          <cell r="D12">
            <v>49659</v>
          </cell>
          <cell r="E12">
            <v>118657</v>
          </cell>
          <cell r="F12">
            <v>82152</v>
          </cell>
          <cell r="G12">
            <v>87394</v>
          </cell>
          <cell r="H12">
            <v>87394</v>
          </cell>
          <cell r="P12">
            <v>159309</v>
          </cell>
          <cell r="Y12">
            <v>179388</v>
          </cell>
          <cell r="AA12">
            <v>187494</v>
          </cell>
        </row>
        <row r="13">
          <cell r="B13" t="str">
            <v>Development and Research</v>
          </cell>
          <cell r="C13">
            <v>103339</v>
          </cell>
          <cell r="D13">
            <v>106659</v>
          </cell>
          <cell r="E13">
            <v>126159</v>
          </cell>
          <cell r="F13">
            <v>122009</v>
          </cell>
          <cell r="G13">
            <v>122009</v>
          </cell>
          <cell r="H13">
            <v>122009</v>
          </cell>
          <cell r="P13">
            <v>142119</v>
          </cell>
          <cell r="Y13">
            <v>140148</v>
          </cell>
          <cell r="AA13">
            <v>147839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291949</v>
          </cell>
          <cell r="D32">
            <v>332625</v>
          </cell>
          <cell r="E32">
            <v>342705</v>
          </cell>
          <cell r="F32">
            <v>425624</v>
          </cell>
          <cell r="G32">
            <v>419059</v>
          </cell>
          <cell r="H32">
            <v>417421</v>
          </cell>
          <cell r="P32">
            <v>448667</v>
          </cell>
          <cell r="Y32">
            <v>508746</v>
          </cell>
          <cell r="AA32">
            <v>478451</v>
          </cell>
        </row>
        <row r="33">
          <cell r="C33">
            <v>71670</v>
          </cell>
          <cell r="D33">
            <v>60869</v>
          </cell>
          <cell r="E33">
            <v>107887</v>
          </cell>
          <cell r="F33">
            <v>90213</v>
          </cell>
          <cell r="G33">
            <v>88972</v>
          </cell>
          <cell r="H33">
            <v>90577</v>
          </cell>
          <cell r="P33">
            <v>113372</v>
          </cell>
          <cell r="Y33">
            <v>131090</v>
          </cell>
          <cell r="AA33">
            <v>211176</v>
          </cell>
        </row>
        <row r="35">
          <cell r="C35">
            <v>2428</v>
          </cell>
          <cell r="D35">
            <v>1562</v>
          </cell>
          <cell r="E35">
            <v>1772</v>
          </cell>
          <cell r="F35">
            <v>2490</v>
          </cell>
          <cell r="G35">
            <v>2738</v>
          </cell>
          <cell r="H35">
            <v>2471</v>
          </cell>
          <cell r="P35">
            <v>3557</v>
          </cell>
          <cell r="Y35">
            <v>3653</v>
          </cell>
          <cell r="AA35">
            <v>3731</v>
          </cell>
        </row>
        <row r="36">
          <cell r="C36">
            <v>3451</v>
          </cell>
          <cell r="D36">
            <v>2826</v>
          </cell>
          <cell r="E36">
            <v>3088</v>
          </cell>
          <cell r="F36">
            <v>1414</v>
          </cell>
          <cell r="G36">
            <v>1640</v>
          </cell>
          <cell r="H36">
            <v>2578</v>
          </cell>
          <cell r="P36">
            <v>2252</v>
          </cell>
          <cell r="Y36">
            <v>746</v>
          </cell>
          <cell r="AA36">
            <v>1876</v>
          </cell>
        </row>
        <row r="37">
          <cell r="C37">
            <v>1823</v>
          </cell>
          <cell r="D37">
            <v>10535</v>
          </cell>
          <cell r="E37">
            <v>2686</v>
          </cell>
          <cell r="F37">
            <v>2626</v>
          </cell>
          <cell r="G37">
            <v>2811</v>
          </cell>
          <cell r="H37">
            <v>1834</v>
          </cell>
          <cell r="P37">
            <v>1997</v>
          </cell>
          <cell r="Y37">
            <v>2050</v>
          </cell>
          <cell r="AA37">
            <v>2087</v>
          </cell>
        </row>
        <row r="38">
          <cell r="C38">
            <v>3012</v>
          </cell>
          <cell r="D38">
            <v>3422</v>
          </cell>
          <cell r="E38">
            <v>4395</v>
          </cell>
          <cell r="F38">
            <v>4521</v>
          </cell>
          <cell r="G38">
            <v>4521</v>
          </cell>
          <cell r="H38">
            <v>4246</v>
          </cell>
          <cell r="P38">
            <v>4329</v>
          </cell>
          <cell r="Y38">
            <v>4991</v>
          </cell>
          <cell r="AA38">
            <v>5241</v>
          </cell>
        </row>
        <row r="39">
          <cell r="C39">
            <v>0</v>
          </cell>
          <cell r="D39">
            <v>29</v>
          </cell>
          <cell r="E39">
            <v>25</v>
          </cell>
          <cell r="F39">
            <v>0</v>
          </cell>
          <cell r="G39">
            <v>0</v>
          </cell>
          <cell r="H39">
            <v>1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8726</v>
          </cell>
          <cell r="D40">
            <v>8613</v>
          </cell>
          <cell r="E40">
            <v>12186</v>
          </cell>
          <cell r="F40">
            <v>7362</v>
          </cell>
          <cell r="G40">
            <v>7745</v>
          </cell>
          <cell r="H40">
            <v>8832</v>
          </cell>
          <cell r="P40">
            <v>7347</v>
          </cell>
          <cell r="Y40">
            <v>7630</v>
          </cell>
          <cell r="AA40">
            <v>8118</v>
          </cell>
        </row>
        <row r="41">
          <cell r="C41">
            <v>12512</v>
          </cell>
          <cell r="D41">
            <v>13832</v>
          </cell>
          <cell r="E41">
            <v>12902</v>
          </cell>
          <cell r="F41">
            <v>9649</v>
          </cell>
          <cell r="G41">
            <v>9915</v>
          </cell>
          <cell r="H41">
            <v>10248</v>
          </cell>
          <cell r="P41">
            <v>10966</v>
          </cell>
          <cell r="Y41">
            <v>12942</v>
          </cell>
          <cell r="AA41">
            <v>12663</v>
          </cell>
        </row>
        <row r="42">
          <cell r="C42">
            <v>1614</v>
          </cell>
          <cell r="D42">
            <v>3182</v>
          </cell>
          <cell r="E42">
            <v>6148</v>
          </cell>
          <cell r="F42">
            <v>7026</v>
          </cell>
          <cell r="G42">
            <v>8526</v>
          </cell>
          <cell r="H42">
            <v>4045</v>
          </cell>
          <cell r="P42">
            <v>2736</v>
          </cell>
          <cell r="Y42">
            <v>7260</v>
          </cell>
          <cell r="AA42">
            <v>7623</v>
          </cell>
        </row>
        <row r="43">
          <cell r="C43">
            <v>886</v>
          </cell>
          <cell r="D43">
            <v>713</v>
          </cell>
          <cell r="E43">
            <v>354</v>
          </cell>
          <cell r="F43">
            <v>3062</v>
          </cell>
          <cell r="G43">
            <v>3307</v>
          </cell>
          <cell r="H43">
            <v>2392</v>
          </cell>
          <cell r="P43">
            <v>5184</v>
          </cell>
          <cell r="Y43">
            <v>3509</v>
          </cell>
          <cell r="AA43">
            <v>3685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-5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85</v>
          </cell>
          <cell r="D47">
            <v>373</v>
          </cell>
          <cell r="E47">
            <v>60</v>
          </cell>
          <cell r="F47">
            <v>100</v>
          </cell>
          <cell r="G47">
            <v>112</v>
          </cell>
          <cell r="H47">
            <v>60</v>
          </cell>
          <cell r="P47">
            <v>1117</v>
          </cell>
          <cell r="Y47">
            <v>108</v>
          </cell>
          <cell r="AA47">
            <v>113</v>
          </cell>
        </row>
        <row r="48">
          <cell r="C48">
            <v>1159</v>
          </cell>
          <cell r="D48">
            <v>390</v>
          </cell>
          <cell r="E48">
            <v>2094</v>
          </cell>
          <cell r="F48">
            <v>7179</v>
          </cell>
          <cell r="G48">
            <v>7466</v>
          </cell>
          <cell r="H48">
            <v>1119</v>
          </cell>
          <cell r="P48">
            <v>4710</v>
          </cell>
          <cell r="Y48">
            <v>7162</v>
          </cell>
          <cell r="AA48">
            <v>7181</v>
          </cell>
        </row>
        <row r="49">
          <cell r="C49">
            <v>6206</v>
          </cell>
          <cell r="D49">
            <v>5461</v>
          </cell>
          <cell r="E49">
            <v>41900</v>
          </cell>
          <cell r="F49">
            <v>9973</v>
          </cell>
          <cell r="G49">
            <v>10698</v>
          </cell>
          <cell r="H49">
            <v>18414</v>
          </cell>
          <cell r="P49">
            <v>10962</v>
          </cell>
          <cell r="Y49">
            <v>11492</v>
          </cell>
          <cell r="AA49">
            <v>11455</v>
          </cell>
        </row>
        <row r="50">
          <cell r="C50">
            <v>0</v>
          </cell>
          <cell r="D50">
            <v>0</v>
          </cell>
          <cell r="E50">
            <v>562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12467</v>
          </cell>
          <cell r="D51">
            <v>12464</v>
          </cell>
          <cell r="E51">
            <v>14640</v>
          </cell>
          <cell r="F51">
            <v>12872</v>
          </cell>
          <cell r="G51">
            <v>14251</v>
          </cell>
          <cell r="H51">
            <v>15522</v>
          </cell>
          <cell r="P51">
            <v>15581</v>
          </cell>
          <cell r="Y51">
            <v>15049</v>
          </cell>
          <cell r="AA51">
            <v>15802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19</v>
          </cell>
          <cell r="F53">
            <v>38</v>
          </cell>
          <cell r="G53">
            <v>38</v>
          </cell>
          <cell r="H53">
            <v>38</v>
          </cell>
          <cell r="P53">
            <v>90</v>
          </cell>
          <cell r="Y53">
            <v>343</v>
          </cell>
          <cell r="AA53">
            <v>45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3987</v>
          </cell>
          <cell r="D55">
            <v>3607</v>
          </cell>
          <cell r="E55">
            <v>11698</v>
          </cell>
          <cell r="F55">
            <v>3528</v>
          </cell>
          <cell r="G55">
            <v>8827</v>
          </cell>
          <cell r="H55">
            <v>4139</v>
          </cell>
          <cell r="P55">
            <v>3641</v>
          </cell>
          <cell r="Y55">
            <v>3784</v>
          </cell>
          <cell r="AA55">
            <v>3973</v>
          </cell>
        </row>
        <row r="56">
          <cell r="C56">
            <v>17</v>
          </cell>
          <cell r="D56">
            <v>68</v>
          </cell>
          <cell r="E56">
            <v>111</v>
          </cell>
          <cell r="F56">
            <v>250</v>
          </cell>
          <cell r="G56">
            <v>250</v>
          </cell>
          <cell r="H56">
            <v>131</v>
          </cell>
          <cell r="P56">
            <v>207</v>
          </cell>
          <cell r="Y56">
            <v>267</v>
          </cell>
          <cell r="AA56">
            <v>281</v>
          </cell>
        </row>
        <row r="57">
          <cell r="C57">
            <v>0</v>
          </cell>
          <cell r="D57">
            <v>82</v>
          </cell>
          <cell r="E57">
            <v>0</v>
          </cell>
          <cell r="F57">
            <v>110</v>
          </cell>
          <cell r="G57">
            <v>108</v>
          </cell>
          <cell r="H57">
            <v>50</v>
          </cell>
          <cell r="P57">
            <v>115</v>
          </cell>
          <cell r="Y57">
            <v>121</v>
          </cell>
          <cell r="AA57">
            <v>127</v>
          </cell>
        </row>
        <row r="58">
          <cell r="C58">
            <v>247</v>
          </cell>
          <cell r="D58">
            <v>291</v>
          </cell>
          <cell r="E58">
            <v>34</v>
          </cell>
          <cell r="F58">
            <v>400</v>
          </cell>
          <cell r="G58">
            <v>398</v>
          </cell>
          <cell r="H58">
            <v>232</v>
          </cell>
          <cell r="P58">
            <v>378</v>
          </cell>
          <cell r="Y58">
            <v>482</v>
          </cell>
          <cell r="AA58">
            <v>505</v>
          </cell>
        </row>
        <row r="59">
          <cell r="C59">
            <v>18</v>
          </cell>
          <cell r="D59">
            <v>-1</v>
          </cell>
          <cell r="E59">
            <v>76</v>
          </cell>
          <cell r="F59">
            <v>165</v>
          </cell>
          <cell r="G59">
            <v>178</v>
          </cell>
          <cell r="H59">
            <v>208</v>
          </cell>
          <cell r="P59">
            <v>173</v>
          </cell>
          <cell r="Y59">
            <v>182</v>
          </cell>
          <cell r="AA59">
            <v>191</v>
          </cell>
        </row>
        <row r="60">
          <cell r="C60">
            <v>0</v>
          </cell>
          <cell r="D60">
            <v>24</v>
          </cell>
          <cell r="E60">
            <v>0</v>
          </cell>
          <cell r="F60">
            <v>8</v>
          </cell>
          <cell r="G60">
            <v>8</v>
          </cell>
          <cell r="H60">
            <v>0</v>
          </cell>
          <cell r="P60">
            <v>8</v>
          </cell>
          <cell r="Y60">
            <v>8</v>
          </cell>
          <cell r="AA60">
            <v>8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192</v>
          </cell>
          <cell r="D62">
            <v>193</v>
          </cell>
          <cell r="E62">
            <v>0</v>
          </cell>
          <cell r="F62">
            <v>0</v>
          </cell>
          <cell r="G62">
            <v>0</v>
          </cell>
          <cell r="H62">
            <v>78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1378</v>
          </cell>
          <cell r="D63">
            <v>2846</v>
          </cell>
          <cell r="E63">
            <v>5919</v>
          </cell>
          <cell r="F63">
            <v>7145</v>
          </cell>
          <cell r="G63">
            <v>7294</v>
          </cell>
          <cell r="H63">
            <v>7023</v>
          </cell>
          <cell r="P63">
            <v>7289</v>
          </cell>
          <cell r="Y63">
            <v>7443</v>
          </cell>
          <cell r="AA63">
            <v>7814</v>
          </cell>
        </row>
        <row r="64">
          <cell r="C64">
            <v>4948</v>
          </cell>
          <cell r="D64">
            <v>7635</v>
          </cell>
          <cell r="E64">
            <v>9231</v>
          </cell>
          <cell r="F64">
            <v>7768</v>
          </cell>
          <cell r="G64">
            <v>7633</v>
          </cell>
          <cell r="H64">
            <v>9040</v>
          </cell>
          <cell r="P64">
            <v>8330</v>
          </cell>
          <cell r="Y64">
            <v>8417</v>
          </cell>
          <cell r="AA64">
            <v>8901</v>
          </cell>
        </row>
        <row r="65">
          <cell r="C65">
            <v>17333</v>
          </cell>
          <cell r="D65">
            <v>24660</v>
          </cell>
          <cell r="E65">
            <v>23352</v>
          </cell>
          <cell r="F65">
            <v>27301</v>
          </cell>
          <cell r="G65">
            <v>26993</v>
          </cell>
          <cell r="H65">
            <v>23675</v>
          </cell>
          <cell r="P65">
            <v>24817</v>
          </cell>
          <cell r="Y65">
            <v>22639</v>
          </cell>
          <cell r="AA65">
            <v>24346</v>
          </cell>
        </row>
        <row r="66">
          <cell r="C66">
            <v>17373</v>
          </cell>
          <cell r="D66">
            <v>11659</v>
          </cell>
          <cell r="E66">
            <v>19935</v>
          </cell>
          <cell r="F66">
            <v>6106</v>
          </cell>
          <cell r="G66">
            <v>6832</v>
          </cell>
          <cell r="H66">
            <v>12336</v>
          </cell>
          <cell r="P66">
            <v>13189</v>
          </cell>
          <cell r="Y66">
            <v>14263</v>
          </cell>
          <cell r="AA66">
            <v>14501</v>
          </cell>
        </row>
        <row r="67">
          <cell r="C67">
            <v>938</v>
          </cell>
          <cell r="D67">
            <v>2039</v>
          </cell>
          <cell r="E67">
            <v>1787</v>
          </cell>
          <cell r="F67">
            <v>1537</v>
          </cell>
          <cell r="G67">
            <v>1717</v>
          </cell>
          <cell r="H67">
            <v>2125</v>
          </cell>
          <cell r="P67">
            <v>1857</v>
          </cell>
          <cell r="Y67">
            <v>1913</v>
          </cell>
          <cell r="AA67">
            <v>2078</v>
          </cell>
        </row>
        <row r="68">
          <cell r="C68">
            <v>31100</v>
          </cell>
          <cell r="D68">
            <v>34876</v>
          </cell>
          <cell r="E68">
            <v>31091</v>
          </cell>
          <cell r="F68">
            <v>26172</v>
          </cell>
          <cell r="G68">
            <v>25473</v>
          </cell>
          <cell r="H68">
            <v>30126</v>
          </cell>
          <cell r="P68">
            <v>28518</v>
          </cell>
          <cell r="Y68">
            <v>31272</v>
          </cell>
          <cell r="AA68">
            <v>31890</v>
          </cell>
        </row>
        <row r="69">
          <cell r="C69">
            <v>4670</v>
          </cell>
          <cell r="D69">
            <v>4609</v>
          </cell>
          <cell r="E69">
            <v>2492</v>
          </cell>
          <cell r="F69">
            <v>4135</v>
          </cell>
          <cell r="G69">
            <v>3949</v>
          </cell>
          <cell r="H69">
            <v>2560</v>
          </cell>
          <cell r="P69">
            <v>3440</v>
          </cell>
          <cell r="Y69">
            <v>4947</v>
          </cell>
          <cell r="AA69">
            <v>5197</v>
          </cell>
        </row>
        <row r="70">
          <cell r="C70">
            <v>6754</v>
          </cell>
          <cell r="D70">
            <v>5232</v>
          </cell>
          <cell r="E70">
            <v>20441</v>
          </cell>
          <cell r="F70">
            <v>6624</v>
          </cell>
          <cell r="G70">
            <v>8372</v>
          </cell>
          <cell r="H70">
            <v>7185</v>
          </cell>
          <cell r="P70">
            <v>7026</v>
          </cell>
          <cell r="Y70">
            <v>9290</v>
          </cell>
          <cell r="AA70">
            <v>9986</v>
          </cell>
        </row>
        <row r="71">
          <cell r="C71">
            <v>5264</v>
          </cell>
          <cell r="D71">
            <v>4444</v>
          </cell>
          <cell r="E71">
            <v>3692</v>
          </cell>
          <cell r="F71">
            <v>3124</v>
          </cell>
          <cell r="G71">
            <v>2733</v>
          </cell>
          <cell r="H71">
            <v>3981</v>
          </cell>
          <cell r="P71">
            <v>3770</v>
          </cell>
          <cell r="Y71">
            <v>3826</v>
          </cell>
          <cell r="AA71">
            <v>4222</v>
          </cell>
        </row>
        <row r="72">
          <cell r="C72">
            <v>137</v>
          </cell>
          <cell r="D72">
            <v>443</v>
          </cell>
          <cell r="E72">
            <v>1892</v>
          </cell>
          <cell r="F72">
            <v>770</v>
          </cell>
          <cell r="G72">
            <v>1325</v>
          </cell>
          <cell r="H72">
            <v>1161</v>
          </cell>
          <cell r="P72">
            <v>851</v>
          </cell>
          <cell r="Y72">
            <v>899</v>
          </cell>
          <cell r="AA72">
            <v>954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142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59</v>
          </cell>
          <cell r="E82">
            <v>123</v>
          </cell>
          <cell r="F82">
            <v>80</v>
          </cell>
          <cell r="G82">
            <v>110</v>
          </cell>
          <cell r="H82">
            <v>110</v>
          </cell>
          <cell r="P82">
            <v>84</v>
          </cell>
          <cell r="Y82">
            <v>88</v>
          </cell>
          <cell r="AA82">
            <v>92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400</v>
          </cell>
          <cell r="F86">
            <v>1487</v>
          </cell>
          <cell r="G86">
            <v>13987</v>
          </cell>
          <cell r="H86">
            <v>1375</v>
          </cell>
          <cell r="P86">
            <v>6604</v>
          </cell>
          <cell r="Y86">
            <v>7387</v>
          </cell>
          <cell r="AA86">
            <v>8171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339502</v>
          </cell>
          <cell r="D96">
            <v>290322</v>
          </cell>
          <cell r="E96">
            <v>393924</v>
          </cell>
          <cell r="F96">
            <v>459075</v>
          </cell>
          <cell r="G96">
            <v>438428</v>
          </cell>
          <cell r="H96">
            <v>450928</v>
          </cell>
          <cell r="P96">
            <v>456329</v>
          </cell>
          <cell r="Y96">
            <v>466942</v>
          </cell>
          <cell r="AA96">
            <v>466344</v>
          </cell>
        </row>
        <row r="98">
          <cell r="C98">
            <v>0</v>
          </cell>
          <cell r="D98">
            <v>251</v>
          </cell>
          <cell r="E98">
            <v>345</v>
          </cell>
          <cell r="F98">
            <v>493</v>
          </cell>
          <cell r="G98">
            <v>493</v>
          </cell>
          <cell r="H98">
            <v>959</v>
          </cell>
          <cell r="P98">
            <v>516</v>
          </cell>
          <cell r="Y98">
            <v>543</v>
          </cell>
          <cell r="AA98">
            <v>570</v>
          </cell>
        </row>
        <row r="99">
          <cell r="C99">
            <v>728</v>
          </cell>
          <cell r="D99">
            <v>0</v>
          </cell>
          <cell r="E99">
            <v>0</v>
          </cell>
          <cell r="F99">
            <v>0</v>
          </cell>
          <cell r="G99">
            <v>354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66878</v>
          </cell>
          <cell r="D102">
            <v>64844</v>
          </cell>
          <cell r="E102">
            <v>41517</v>
          </cell>
          <cell r="F102">
            <v>72040</v>
          </cell>
          <cell r="G102">
            <v>62040</v>
          </cell>
          <cell r="H102">
            <v>62040</v>
          </cell>
          <cell r="P102">
            <v>70354</v>
          </cell>
          <cell r="Y102">
            <v>69348</v>
          </cell>
          <cell r="AA102">
            <v>73315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4968</v>
          </cell>
          <cell r="E105">
            <v>839</v>
          </cell>
          <cell r="F105">
            <v>2222</v>
          </cell>
          <cell r="G105">
            <v>2052</v>
          </cell>
          <cell r="H105">
            <v>1450</v>
          </cell>
          <cell r="P105">
            <v>3876</v>
          </cell>
          <cell r="Y105">
            <v>6671</v>
          </cell>
          <cell r="AA105">
            <v>7005</v>
          </cell>
        </row>
        <row r="106">
          <cell r="C106">
            <v>11522</v>
          </cell>
          <cell r="D106">
            <v>8078</v>
          </cell>
          <cell r="E106">
            <v>10180</v>
          </cell>
          <cell r="F106">
            <v>6861</v>
          </cell>
          <cell r="G106">
            <v>7346</v>
          </cell>
          <cell r="H106">
            <v>7923</v>
          </cell>
          <cell r="P106">
            <v>10870</v>
          </cell>
          <cell r="Y106">
            <v>8583</v>
          </cell>
          <cell r="AA106">
            <v>9113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3855</v>
          </cell>
          <cell r="F111">
            <v>10515</v>
          </cell>
          <cell r="G111">
            <v>11615</v>
          </cell>
          <cell r="H111">
            <v>11676</v>
          </cell>
          <cell r="P111">
            <v>8089</v>
          </cell>
          <cell r="Y111">
            <v>500</v>
          </cell>
          <cell r="AA111">
            <v>525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621</v>
          </cell>
          <cell r="D167">
            <v>743</v>
          </cell>
          <cell r="E167">
            <v>826</v>
          </cell>
          <cell r="F167">
            <v>772</v>
          </cell>
          <cell r="G167">
            <v>772</v>
          </cell>
          <cell r="H167">
            <v>923</v>
          </cell>
          <cell r="I167">
            <v>811</v>
          </cell>
          <cell r="J167">
            <v>853.98299999999995</v>
          </cell>
          <cell r="K167">
            <v>896.68214999999998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18</v>
          </cell>
          <cell r="G175">
            <v>18</v>
          </cell>
          <cell r="H175">
            <v>0</v>
          </cell>
          <cell r="I175">
            <v>123</v>
          </cell>
          <cell r="J175">
            <v>129.51900000000001</v>
          </cell>
          <cell r="K175">
            <v>135.99495000000002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1047</v>
          </cell>
          <cell r="D185">
            <v>549</v>
          </cell>
          <cell r="E185">
            <v>762</v>
          </cell>
          <cell r="F185">
            <v>264</v>
          </cell>
          <cell r="G185">
            <v>264</v>
          </cell>
          <cell r="H185">
            <v>839</v>
          </cell>
          <cell r="I185">
            <v>344</v>
          </cell>
          <cell r="J185">
            <v>362.23199999999997</v>
          </cell>
          <cell r="K185">
            <v>380.34359999999998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627</v>
          </cell>
          <cell r="D190">
            <v>573</v>
          </cell>
          <cell r="E190">
            <v>931</v>
          </cell>
          <cell r="F190">
            <v>375</v>
          </cell>
          <cell r="G190">
            <v>375</v>
          </cell>
          <cell r="H190">
            <v>328</v>
          </cell>
          <cell r="I190">
            <v>320</v>
          </cell>
          <cell r="J190">
            <v>336.96</v>
          </cell>
          <cell r="K190">
            <v>353.80799999999999</v>
          </cell>
        </row>
        <row r="191">
          <cell r="C191">
            <v>3299</v>
          </cell>
          <cell r="D191">
            <v>326</v>
          </cell>
          <cell r="E191">
            <v>811</v>
          </cell>
          <cell r="F191">
            <v>554</v>
          </cell>
          <cell r="G191">
            <v>554</v>
          </cell>
          <cell r="H191">
            <v>638</v>
          </cell>
          <cell r="I191">
            <v>494</v>
          </cell>
          <cell r="J191">
            <v>520.18200000000002</v>
          </cell>
          <cell r="K191">
            <v>546.19110000000001</v>
          </cell>
        </row>
        <row r="203">
          <cell r="B203" t="str">
            <v>Office Of the MEC</v>
          </cell>
          <cell r="C203">
            <v>1589</v>
          </cell>
          <cell r="D203">
            <v>3242</v>
          </cell>
          <cell r="E203">
            <v>3091</v>
          </cell>
          <cell r="F203">
            <v>4403</v>
          </cell>
          <cell r="G203">
            <v>5851</v>
          </cell>
          <cell r="H203">
            <v>5851</v>
          </cell>
          <cell r="P203">
            <v>6090</v>
          </cell>
          <cell r="Y203">
            <v>4833</v>
          </cell>
          <cell r="AA203">
            <v>5123</v>
          </cell>
        </row>
        <row r="204">
          <cell r="B204" t="str">
            <v>Corporate Management services</v>
          </cell>
          <cell r="C204">
            <v>166755</v>
          </cell>
          <cell r="D204">
            <v>97078</v>
          </cell>
          <cell r="E204">
            <v>108353</v>
          </cell>
          <cell r="F204">
            <v>126896</v>
          </cell>
          <cell r="G204">
            <v>127429</v>
          </cell>
          <cell r="H204">
            <v>127498</v>
          </cell>
          <cell r="P204">
            <v>124446</v>
          </cell>
          <cell r="Y204">
            <v>133281</v>
          </cell>
          <cell r="AA204">
            <v>152913</v>
          </cell>
        </row>
        <row r="205">
          <cell r="B205" t="str">
            <v>District Management</v>
          </cell>
          <cell r="C205">
            <v>92805</v>
          </cell>
          <cell r="D205">
            <v>116673</v>
          </cell>
          <cell r="E205">
            <v>127417</v>
          </cell>
          <cell r="F205">
            <v>120800</v>
          </cell>
          <cell r="G205">
            <v>122737</v>
          </cell>
          <cell r="H205">
            <v>122668</v>
          </cell>
          <cell r="P205">
            <v>128832</v>
          </cell>
          <cell r="Y205">
            <v>131104</v>
          </cell>
          <cell r="AA205">
            <v>139836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104017</v>
          </cell>
          <cell r="D225">
            <v>116282</v>
          </cell>
          <cell r="E225">
            <v>131111</v>
          </cell>
          <cell r="F225">
            <v>142530</v>
          </cell>
          <cell r="G225">
            <v>142530</v>
          </cell>
          <cell r="H225">
            <v>142530</v>
          </cell>
          <cell r="P225">
            <v>140811</v>
          </cell>
          <cell r="Y225">
            <v>154796</v>
          </cell>
          <cell r="AA225">
            <v>178965</v>
          </cell>
        </row>
        <row r="226">
          <cell r="C226">
            <v>83214</v>
          </cell>
          <cell r="D226">
            <v>97591</v>
          </cell>
          <cell r="E226">
            <v>108119</v>
          </cell>
          <cell r="F226">
            <v>118935</v>
          </cell>
          <cell r="G226">
            <v>119082</v>
          </cell>
          <cell r="H226">
            <v>118571</v>
          </cell>
          <cell r="P226">
            <v>110614</v>
          </cell>
          <cell r="Y226">
            <v>127689</v>
          </cell>
          <cell r="AA226">
            <v>114752</v>
          </cell>
        </row>
        <row r="227">
          <cell r="C227">
            <v>20803</v>
          </cell>
          <cell r="D227">
            <v>18691</v>
          </cell>
          <cell r="E227">
            <v>22992</v>
          </cell>
          <cell r="F227">
            <v>23595</v>
          </cell>
          <cell r="G227">
            <v>23448</v>
          </cell>
          <cell r="H227">
            <v>23959</v>
          </cell>
          <cell r="P227">
            <v>30197</v>
          </cell>
          <cell r="Y227">
            <v>27107</v>
          </cell>
          <cell r="AA227">
            <v>64213</v>
          </cell>
        </row>
        <row r="228">
          <cell r="C228">
            <v>81153</v>
          </cell>
          <cell r="D228">
            <v>90851</v>
          </cell>
          <cell r="E228">
            <v>95361</v>
          </cell>
          <cell r="F228">
            <v>94468</v>
          </cell>
          <cell r="G228">
            <v>96152</v>
          </cell>
          <cell r="H228">
            <v>96152</v>
          </cell>
          <cell r="P228">
            <v>100654</v>
          </cell>
          <cell r="Y228">
            <v>103854</v>
          </cell>
          <cell r="AA228">
            <v>107711</v>
          </cell>
        </row>
        <row r="229">
          <cell r="C229">
            <v>482</v>
          </cell>
          <cell r="D229">
            <v>521</v>
          </cell>
          <cell r="E229">
            <v>403</v>
          </cell>
          <cell r="F229">
            <v>1087</v>
          </cell>
          <cell r="G229">
            <v>1103</v>
          </cell>
          <cell r="H229">
            <v>1261</v>
          </cell>
          <cell r="P229">
            <v>857</v>
          </cell>
          <cell r="Y229">
            <v>834</v>
          </cell>
          <cell r="AA229">
            <v>896</v>
          </cell>
        </row>
        <row r="230">
          <cell r="C230">
            <v>2023</v>
          </cell>
          <cell r="D230">
            <v>1532</v>
          </cell>
          <cell r="E230">
            <v>1714</v>
          </cell>
          <cell r="F230">
            <v>1154</v>
          </cell>
          <cell r="G230">
            <v>1167</v>
          </cell>
          <cell r="H230">
            <v>1282</v>
          </cell>
          <cell r="P230">
            <v>1715</v>
          </cell>
          <cell r="Y230">
            <v>248</v>
          </cell>
          <cell r="AA230">
            <v>1334</v>
          </cell>
        </row>
        <row r="231">
          <cell r="C231">
            <v>777</v>
          </cell>
          <cell r="D231">
            <v>1556</v>
          </cell>
          <cell r="E231">
            <v>1835</v>
          </cell>
          <cell r="F231">
            <v>1003</v>
          </cell>
          <cell r="G231">
            <v>880</v>
          </cell>
          <cell r="H231">
            <v>1160</v>
          </cell>
          <cell r="P231">
            <v>861</v>
          </cell>
          <cell r="Y231">
            <v>1059</v>
          </cell>
          <cell r="AA231">
            <v>1112</v>
          </cell>
        </row>
        <row r="232">
          <cell r="C232">
            <v>3012</v>
          </cell>
          <cell r="D232">
            <v>3422</v>
          </cell>
          <cell r="E232">
            <v>4395</v>
          </cell>
          <cell r="F232">
            <v>4521</v>
          </cell>
          <cell r="G232">
            <v>4521</v>
          </cell>
          <cell r="H232">
            <v>4236</v>
          </cell>
          <cell r="P232">
            <v>4329</v>
          </cell>
          <cell r="Y232">
            <v>4980</v>
          </cell>
          <cell r="AA232">
            <v>5229</v>
          </cell>
        </row>
        <row r="233">
          <cell r="C233">
            <v>0</v>
          </cell>
          <cell r="D233">
            <v>31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1153</v>
          </cell>
          <cell r="D234">
            <v>734</v>
          </cell>
          <cell r="E234">
            <v>896</v>
          </cell>
          <cell r="F234">
            <v>646</v>
          </cell>
          <cell r="G234">
            <v>563</v>
          </cell>
          <cell r="H234">
            <v>758</v>
          </cell>
          <cell r="P234">
            <v>1311</v>
          </cell>
          <cell r="Y234">
            <v>701</v>
          </cell>
          <cell r="AA234">
            <v>736</v>
          </cell>
        </row>
        <row r="235">
          <cell r="C235">
            <v>11534</v>
          </cell>
          <cell r="D235">
            <v>13305</v>
          </cell>
          <cell r="E235">
            <v>12272</v>
          </cell>
          <cell r="F235">
            <v>8008</v>
          </cell>
          <cell r="G235">
            <v>8309</v>
          </cell>
          <cell r="H235">
            <v>9351</v>
          </cell>
          <cell r="P235">
            <v>9523</v>
          </cell>
          <cell r="Y235">
            <v>10834</v>
          </cell>
          <cell r="AA235">
            <v>10473</v>
          </cell>
        </row>
        <row r="236">
          <cell r="C236">
            <v>1612</v>
          </cell>
          <cell r="D236">
            <v>2875</v>
          </cell>
          <cell r="E236">
            <v>2037</v>
          </cell>
          <cell r="F236">
            <v>7016</v>
          </cell>
          <cell r="G236">
            <v>7016</v>
          </cell>
          <cell r="H236">
            <v>4035</v>
          </cell>
          <cell r="P236">
            <v>2704</v>
          </cell>
          <cell r="Y236">
            <v>7249</v>
          </cell>
          <cell r="AA236">
            <v>7611</v>
          </cell>
        </row>
        <row r="237">
          <cell r="C237">
            <v>879</v>
          </cell>
          <cell r="D237">
            <v>246</v>
          </cell>
          <cell r="E237">
            <v>398</v>
          </cell>
          <cell r="F237">
            <v>463</v>
          </cell>
          <cell r="G237">
            <v>920</v>
          </cell>
          <cell r="H237">
            <v>509</v>
          </cell>
          <cell r="P237">
            <v>484</v>
          </cell>
          <cell r="Y237">
            <v>510</v>
          </cell>
          <cell r="AA237">
            <v>536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85</v>
          </cell>
          <cell r="D241">
            <v>373</v>
          </cell>
          <cell r="E241">
            <v>60</v>
          </cell>
          <cell r="F241">
            <v>100</v>
          </cell>
          <cell r="G241">
            <v>112</v>
          </cell>
          <cell r="H241">
            <v>60</v>
          </cell>
          <cell r="P241">
            <v>1102</v>
          </cell>
          <cell r="Y241">
            <v>108</v>
          </cell>
          <cell r="AA241">
            <v>113</v>
          </cell>
        </row>
        <row r="242">
          <cell r="C242">
            <v>744</v>
          </cell>
          <cell r="D242">
            <v>24</v>
          </cell>
          <cell r="E242">
            <v>163</v>
          </cell>
          <cell r="F242">
            <v>550</v>
          </cell>
          <cell r="G242">
            <v>580</v>
          </cell>
          <cell r="H242">
            <v>409</v>
          </cell>
          <cell r="P242">
            <v>775</v>
          </cell>
          <cell r="Y242">
            <v>505</v>
          </cell>
          <cell r="AA242">
            <v>530</v>
          </cell>
        </row>
        <row r="243">
          <cell r="C243">
            <v>792</v>
          </cell>
          <cell r="D243">
            <v>911</v>
          </cell>
          <cell r="E243">
            <v>5770</v>
          </cell>
          <cell r="F243">
            <v>1250</v>
          </cell>
          <cell r="G243">
            <v>264</v>
          </cell>
          <cell r="H243">
            <v>4896</v>
          </cell>
          <cell r="P243">
            <v>1408</v>
          </cell>
          <cell r="Y243">
            <v>1377</v>
          </cell>
          <cell r="AA243">
            <v>1446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7697</v>
          </cell>
          <cell r="D245">
            <v>11978</v>
          </cell>
          <cell r="E245">
            <v>14598</v>
          </cell>
          <cell r="F245">
            <v>11756</v>
          </cell>
          <cell r="G245">
            <v>13392</v>
          </cell>
          <cell r="H245">
            <v>14693</v>
          </cell>
          <cell r="P245">
            <v>14412</v>
          </cell>
          <cell r="Y245">
            <v>13818</v>
          </cell>
          <cell r="AA245">
            <v>14509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194</v>
          </cell>
          <cell r="D249">
            <v>23</v>
          </cell>
          <cell r="E249">
            <v>-56</v>
          </cell>
          <cell r="F249">
            <v>108</v>
          </cell>
          <cell r="G249">
            <v>108</v>
          </cell>
          <cell r="H249">
            <v>37</v>
          </cell>
          <cell r="P249">
            <v>64</v>
          </cell>
          <cell r="Y249">
            <v>117</v>
          </cell>
          <cell r="AA249">
            <v>123</v>
          </cell>
        </row>
        <row r="250">
          <cell r="C250">
            <v>0</v>
          </cell>
          <cell r="D250">
            <v>57</v>
          </cell>
          <cell r="E250">
            <v>111</v>
          </cell>
          <cell r="F250">
            <v>147</v>
          </cell>
          <cell r="G250">
            <v>147</v>
          </cell>
          <cell r="H250">
            <v>98</v>
          </cell>
          <cell r="P250">
            <v>0</v>
          </cell>
          <cell r="Y250">
            <v>155</v>
          </cell>
          <cell r="AA250">
            <v>163</v>
          </cell>
        </row>
        <row r="251">
          <cell r="C251">
            <v>0</v>
          </cell>
          <cell r="D251">
            <v>59</v>
          </cell>
          <cell r="E251">
            <v>0</v>
          </cell>
          <cell r="F251">
            <v>110</v>
          </cell>
          <cell r="G251">
            <v>110</v>
          </cell>
          <cell r="H251">
            <v>50</v>
          </cell>
          <cell r="P251">
            <v>115</v>
          </cell>
          <cell r="Y251">
            <v>121</v>
          </cell>
          <cell r="AA251">
            <v>127</v>
          </cell>
        </row>
        <row r="252">
          <cell r="C252">
            <v>60</v>
          </cell>
          <cell r="D252">
            <v>63</v>
          </cell>
          <cell r="E252">
            <v>0</v>
          </cell>
          <cell r="F252">
            <v>131</v>
          </cell>
          <cell r="G252">
            <v>130</v>
          </cell>
          <cell r="H252">
            <v>109</v>
          </cell>
          <cell r="P252">
            <v>97</v>
          </cell>
          <cell r="Y252">
            <v>187</v>
          </cell>
          <cell r="AA252">
            <v>196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930</v>
          </cell>
          <cell r="D257">
            <v>1487</v>
          </cell>
          <cell r="E257">
            <v>3162</v>
          </cell>
          <cell r="F257">
            <v>3728</v>
          </cell>
          <cell r="G257">
            <v>3748</v>
          </cell>
          <cell r="H257">
            <v>2771</v>
          </cell>
          <cell r="P257">
            <v>3621</v>
          </cell>
          <cell r="Y257">
            <v>3907</v>
          </cell>
          <cell r="AA257">
            <v>4102</v>
          </cell>
        </row>
        <row r="258">
          <cell r="C258">
            <v>4281</v>
          </cell>
          <cell r="D258">
            <v>5843</v>
          </cell>
          <cell r="E258">
            <v>5946</v>
          </cell>
          <cell r="F258">
            <v>6507</v>
          </cell>
          <cell r="G258">
            <v>6507</v>
          </cell>
          <cell r="H258">
            <v>7580</v>
          </cell>
          <cell r="P258">
            <v>6959</v>
          </cell>
          <cell r="Y258">
            <v>6922</v>
          </cell>
          <cell r="AA258">
            <v>7268</v>
          </cell>
        </row>
        <row r="259">
          <cell r="C259">
            <v>17147</v>
          </cell>
          <cell r="D259">
            <v>21702</v>
          </cell>
          <cell r="E259">
            <v>22038</v>
          </cell>
          <cell r="F259">
            <v>27129</v>
          </cell>
          <cell r="G259">
            <v>26829</v>
          </cell>
          <cell r="H259">
            <v>23153</v>
          </cell>
          <cell r="P259">
            <v>24540</v>
          </cell>
          <cell r="Y259">
            <v>22452</v>
          </cell>
          <cell r="AA259">
            <v>24149</v>
          </cell>
        </row>
        <row r="260">
          <cell r="C260">
            <v>16397</v>
          </cell>
          <cell r="D260">
            <v>8595</v>
          </cell>
          <cell r="E260">
            <v>5755</v>
          </cell>
          <cell r="F260">
            <v>5792</v>
          </cell>
          <cell r="G260">
            <v>6223</v>
          </cell>
          <cell r="H260">
            <v>5946</v>
          </cell>
          <cell r="P260">
            <v>12869</v>
          </cell>
          <cell r="Y260">
            <v>13927</v>
          </cell>
          <cell r="AA260">
            <v>14148</v>
          </cell>
        </row>
        <row r="261">
          <cell r="C261">
            <v>0</v>
          </cell>
          <cell r="D261">
            <v>62</v>
          </cell>
          <cell r="E261">
            <v>590</v>
          </cell>
          <cell r="F261">
            <v>0</v>
          </cell>
          <cell r="G261">
            <v>0</v>
          </cell>
          <cell r="H261">
            <v>298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9011</v>
          </cell>
          <cell r="D262">
            <v>9933</v>
          </cell>
          <cell r="E262">
            <v>9833</v>
          </cell>
          <cell r="F262">
            <v>9595</v>
          </cell>
          <cell r="G262">
            <v>10137</v>
          </cell>
          <cell r="H262">
            <v>10017</v>
          </cell>
          <cell r="P262">
            <v>10156</v>
          </cell>
          <cell r="Y262">
            <v>10343</v>
          </cell>
          <cell r="AA262">
            <v>9236</v>
          </cell>
        </row>
        <row r="263">
          <cell r="C263">
            <v>1413</v>
          </cell>
          <cell r="D263">
            <v>3559</v>
          </cell>
          <cell r="E263">
            <v>1428</v>
          </cell>
          <cell r="F263">
            <v>1520</v>
          </cell>
          <cell r="G263">
            <v>1520</v>
          </cell>
          <cell r="H263">
            <v>1354</v>
          </cell>
          <cell r="P263">
            <v>1291</v>
          </cell>
          <cell r="Y263">
            <v>1714</v>
          </cell>
          <cell r="AA263">
            <v>1800</v>
          </cell>
        </row>
        <row r="264">
          <cell r="C264">
            <v>735</v>
          </cell>
          <cell r="D264">
            <v>1795</v>
          </cell>
          <cell r="E264">
            <v>826</v>
          </cell>
          <cell r="F264">
            <v>1625</v>
          </cell>
          <cell r="G264">
            <v>1427</v>
          </cell>
          <cell r="H264">
            <v>1484</v>
          </cell>
          <cell r="P264">
            <v>1001</v>
          </cell>
          <cell r="Y264">
            <v>1210</v>
          </cell>
          <cell r="AA264">
            <v>1270</v>
          </cell>
        </row>
        <row r="265">
          <cell r="C265">
            <v>186</v>
          </cell>
          <cell r="D265">
            <v>165</v>
          </cell>
          <cell r="E265">
            <v>167</v>
          </cell>
          <cell r="F265">
            <v>519</v>
          </cell>
          <cell r="G265">
            <v>436</v>
          </cell>
          <cell r="H265">
            <v>602</v>
          </cell>
          <cell r="P265">
            <v>460</v>
          </cell>
          <cell r="Y265">
            <v>571</v>
          </cell>
          <cell r="AA265">
            <v>599</v>
          </cell>
        </row>
        <row r="266">
          <cell r="C266">
            <v>9</v>
          </cell>
          <cell r="D266">
            <v>0</v>
          </cell>
          <cell r="E266">
            <v>1020</v>
          </cell>
          <cell r="F266">
            <v>3</v>
          </cell>
          <cell r="G266">
            <v>3</v>
          </cell>
          <cell r="H266">
            <v>3</v>
          </cell>
          <cell r="P266">
            <v>0</v>
          </cell>
          <cell r="Y266">
            <v>5</v>
          </cell>
          <cell r="AA266">
            <v>5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59</v>
          </cell>
          <cell r="E271">
            <v>123</v>
          </cell>
          <cell r="F271">
            <v>80</v>
          </cell>
          <cell r="G271">
            <v>110</v>
          </cell>
          <cell r="H271">
            <v>110</v>
          </cell>
          <cell r="P271">
            <v>84</v>
          </cell>
          <cell r="Y271">
            <v>88</v>
          </cell>
          <cell r="AA271">
            <v>92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59</v>
          </cell>
          <cell r="E276">
            <v>123</v>
          </cell>
          <cell r="F276">
            <v>80</v>
          </cell>
          <cell r="G276">
            <v>110</v>
          </cell>
          <cell r="H276">
            <v>110</v>
          </cell>
          <cell r="P276">
            <v>84</v>
          </cell>
          <cell r="Y276">
            <v>88</v>
          </cell>
          <cell r="AA276">
            <v>92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400</v>
          </cell>
          <cell r="F278">
            <v>487</v>
          </cell>
          <cell r="G278">
            <v>487</v>
          </cell>
          <cell r="H278">
            <v>375</v>
          </cell>
          <cell r="P278">
            <v>550</v>
          </cell>
          <cell r="Y278">
            <v>588</v>
          </cell>
          <cell r="AA278">
            <v>617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400</v>
          </cell>
          <cell r="F280">
            <v>487</v>
          </cell>
          <cell r="G280">
            <v>487</v>
          </cell>
          <cell r="H280">
            <v>375</v>
          </cell>
          <cell r="P280">
            <v>550</v>
          </cell>
          <cell r="Y280">
            <v>588</v>
          </cell>
          <cell r="AA280">
            <v>617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728</v>
          </cell>
          <cell r="D291">
            <v>251</v>
          </cell>
          <cell r="E291">
            <v>339</v>
          </cell>
          <cell r="F291">
            <v>493</v>
          </cell>
          <cell r="G291">
            <v>847</v>
          </cell>
          <cell r="H291">
            <v>959</v>
          </cell>
          <cell r="P291">
            <v>516</v>
          </cell>
          <cell r="Y291">
            <v>543</v>
          </cell>
          <cell r="AA291">
            <v>570</v>
          </cell>
        </row>
        <row r="292">
          <cell r="C292">
            <v>0</v>
          </cell>
          <cell r="D292">
            <v>251</v>
          </cell>
          <cell r="E292">
            <v>339</v>
          </cell>
          <cell r="F292">
            <v>493</v>
          </cell>
          <cell r="G292">
            <v>493</v>
          </cell>
          <cell r="H292">
            <v>959</v>
          </cell>
          <cell r="P292">
            <v>516</v>
          </cell>
          <cell r="Y292">
            <v>543</v>
          </cell>
          <cell r="AA292">
            <v>570</v>
          </cell>
        </row>
        <row r="293">
          <cell r="C293">
            <v>728</v>
          </cell>
          <cell r="D293">
            <v>0</v>
          </cell>
          <cell r="E293">
            <v>0</v>
          </cell>
          <cell r="F293">
            <v>0</v>
          </cell>
          <cell r="G293">
            <v>354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66878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66878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8373</v>
          </cell>
          <cell r="D298">
            <v>9550</v>
          </cell>
          <cell r="E298">
            <v>8002</v>
          </cell>
          <cell r="F298">
            <v>3526</v>
          </cell>
          <cell r="G298">
            <v>4276</v>
          </cell>
          <cell r="H298">
            <v>4215</v>
          </cell>
          <cell r="P298">
            <v>8664</v>
          </cell>
          <cell r="Y298">
            <v>8849</v>
          </cell>
          <cell r="AA298">
            <v>9392</v>
          </cell>
        </row>
        <row r="299">
          <cell r="C299">
            <v>0</v>
          </cell>
          <cell r="D299">
            <v>4361</v>
          </cell>
          <cell r="E299">
            <v>420</v>
          </cell>
          <cell r="F299">
            <v>1360</v>
          </cell>
          <cell r="G299">
            <v>1360</v>
          </cell>
          <cell r="H299">
            <v>791</v>
          </cell>
          <cell r="P299">
            <v>3423</v>
          </cell>
          <cell r="Y299">
            <v>5702</v>
          </cell>
          <cell r="AA299">
            <v>5987</v>
          </cell>
        </row>
        <row r="300">
          <cell r="C300">
            <v>8373</v>
          </cell>
          <cell r="D300">
            <v>5189</v>
          </cell>
          <cell r="E300">
            <v>7582</v>
          </cell>
          <cell r="F300">
            <v>2166</v>
          </cell>
          <cell r="G300">
            <v>2916</v>
          </cell>
          <cell r="H300">
            <v>3424</v>
          </cell>
          <cell r="P300">
            <v>5241</v>
          </cell>
          <cell r="Y300">
            <v>3147</v>
          </cell>
          <cell r="AA300">
            <v>3405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3525</v>
          </cell>
          <cell r="F305">
            <v>10515</v>
          </cell>
          <cell r="G305">
            <v>11615</v>
          </cell>
          <cell r="H305">
            <v>11676</v>
          </cell>
          <cell r="P305">
            <v>8089</v>
          </cell>
          <cell r="Y305">
            <v>500</v>
          </cell>
          <cell r="AA305">
            <v>525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193555</v>
          </cell>
          <cell r="D353">
            <v>266400</v>
          </cell>
          <cell r="E353">
            <v>145061</v>
          </cell>
          <cell r="F353">
            <v>332319</v>
          </cell>
          <cell r="G353">
            <v>271682</v>
          </cell>
          <cell r="H353">
            <v>272580</v>
          </cell>
          <cell r="P353">
            <v>167949</v>
          </cell>
          <cell r="Y353">
            <v>197678</v>
          </cell>
          <cell r="AA353">
            <v>208519</v>
          </cell>
        </row>
        <row r="354">
          <cell r="B354" t="str">
            <v>Services to Older Persons</v>
          </cell>
          <cell r="C354">
            <v>28304</v>
          </cell>
          <cell r="D354">
            <v>25577</v>
          </cell>
          <cell r="E354">
            <v>32685</v>
          </cell>
          <cell r="F354">
            <v>35305</v>
          </cell>
          <cell r="G354">
            <v>37623</v>
          </cell>
          <cell r="H354">
            <v>38263</v>
          </cell>
          <cell r="P354">
            <v>49175</v>
          </cell>
          <cell r="Y354">
            <v>45253</v>
          </cell>
          <cell r="AA354">
            <v>45660</v>
          </cell>
        </row>
        <row r="355">
          <cell r="B355" t="str">
            <v>Services to Persons with Disabiities</v>
          </cell>
          <cell r="C355">
            <v>28423</v>
          </cell>
          <cell r="D355">
            <v>34183</v>
          </cell>
          <cell r="E355">
            <v>36341</v>
          </cell>
          <cell r="F355">
            <v>39334</v>
          </cell>
          <cell r="G355">
            <v>38099</v>
          </cell>
          <cell r="H355">
            <v>37536</v>
          </cell>
          <cell r="P355">
            <v>46681</v>
          </cell>
          <cell r="Y355">
            <v>44722</v>
          </cell>
          <cell r="AA355">
            <v>46794</v>
          </cell>
        </row>
        <row r="356">
          <cell r="B356" t="str">
            <v>HIV and AIDS</v>
          </cell>
          <cell r="C356">
            <v>44282</v>
          </cell>
          <cell r="D356">
            <v>13498</v>
          </cell>
          <cell r="E356">
            <v>17353</v>
          </cell>
          <cell r="F356">
            <v>13735</v>
          </cell>
          <cell r="G356">
            <v>13776</v>
          </cell>
          <cell r="H356">
            <v>14156</v>
          </cell>
          <cell r="P356">
            <v>8322</v>
          </cell>
          <cell r="Y356">
            <v>7707</v>
          </cell>
          <cell r="AA356">
            <v>8200</v>
          </cell>
        </row>
        <row r="357">
          <cell r="B357" t="str">
            <v>Social Relief</v>
          </cell>
          <cell r="C357">
            <v>6085</v>
          </cell>
          <cell r="D357">
            <v>5155</v>
          </cell>
          <cell r="E357">
            <v>45504</v>
          </cell>
          <cell r="F357">
            <v>4534</v>
          </cell>
          <cell r="G357">
            <v>9336</v>
          </cell>
          <cell r="H357">
            <v>8951</v>
          </cell>
          <cell r="P357">
            <v>4743</v>
          </cell>
          <cell r="Y357">
            <v>4994</v>
          </cell>
          <cell r="AA357">
            <v>5244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183638</v>
          </cell>
          <cell r="D375">
            <v>189919</v>
          </cell>
          <cell r="E375">
            <v>96977</v>
          </cell>
          <cell r="F375">
            <v>250056</v>
          </cell>
          <cell r="G375">
            <v>202405</v>
          </cell>
          <cell r="H375">
            <v>202372</v>
          </cell>
          <cell r="P375">
            <v>105741</v>
          </cell>
          <cell r="Y375">
            <v>120024</v>
          </cell>
          <cell r="AA375">
            <v>127677</v>
          </cell>
        </row>
        <row r="376">
          <cell r="C376">
            <v>147245</v>
          </cell>
          <cell r="D376">
            <v>160173</v>
          </cell>
          <cell r="E376">
            <v>62459</v>
          </cell>
          <cell r="F376">
            <v>200894</v>
          </cell>
          <cell r="G376">
            <v>168811</v>
          </cell>
          <cell r="H376">
            <v>153210</v>
          </cell>
          <cell r="P376">
            <v>94575</v>
          </cell>
          <cell r="Y376">
            <v>93554</v>
          </cell>
          <cell r="AA376">
            <v>80173</v>
          </cell>
        </row>
        <row r="377">
          <cell r="C377">
            <v>36393</v>
          </cell>
          <cell r="D377">
            <v>29746</v>
          </cell>
          <cell r="E377">
            <v>34518</v>
          </cell>
          <cell r="F377">
            <v>49162</v>
          </cell>
          <cell r="G377">
            <v>33594</v>
          </cell>
          <cell r="H377">
            <v>49162</v>
          </cell>
          <cell r="P377">
            <v>11166</v>
          </cell>
          <cell r="Y377">
            <v>26470</v>
          </cell>
          <cell r="AA377">
            <v>47504</v>
          </cell>
        </row>
        <row r="378">
          <cell r="C378">
            <v>24861</v>
          </cell>
          <cell r="D378">
            <v>31287</v>
          </cell>
          <cell r="E378">
            <v>61390</v>
          </cell>
          <cell r="F378">
            <v>21484</v>
          </cell>
          <cell r="G378">
            <v>30400</v>
          </cell>
          <cell r="H378">
            <v>30400</v>
          </cell>
          <cell r="P378">
            <v>16839</v>
          </cell>
          <cell r="Y378">
            <v>24310</v>
          </cell>
          <cell r="AA378">
            <v>25259</v>
          </cell>
        </row>
        <row r="379">
          <cell r="C379">
            <v>391</v>
          </cell>
          <cell r="D379">
            <v>390</v>
          </cell>
          <cell r="E379">
            <v>454</v>
          </cell>
          <cell r="F379">
            <v>246</v>
          </cell>
          <cell r="G379">
            <v>310</v>
          </cell>
          <cell r="H379">
            <v>166</v>
          </cell>
          <cell r="P379">
            <v>1373</v>
          </cell>
          <cell r="Y379">
            <v>1340</v>
          </cell>
          <cell r="AA379">
            <v>1312</v>
          </cell>
        </row>
        <row r="380">
          <cell r="C380">
            <v>780</v>
          </cell>
          <cell r="D380">
            <v>813</v>
          </cell>
          <cell r="E380">
            <v>175</v>
          </cell>
          <cell r="F380">
            <v>152</v>
          </cell>
          <cell r="G380">
            <v>202</v>
          </cell>
          <cell r="H380">
            <v>320</v>
          </cell>
          <cell r="P380">
            <v>186</v>
          </cell>
          <cell r="Y380">
            <v>196</v>
          </cell>
          <cell r="AA380">
            <v>225</v>
          </cell>
        </row>
        <row r="381">
          <cell r="C381">
            <v>540</v>
          </cell>
          <cell r="D381">
            <v>896</v>
          </cell>
          <cell r="E381">
            <v>277</v>
          </cell>
          <cell r="F381">
            <v>907</v>
          </cell>
          <cell r="G381">
            <v>1043</v>
          </cell>
          <cell r="H381">
            <v>111</v>
          </cell>
          <cell r="P381">
            <v>308</v>
          </cell>
          <cell r="Y381">
            <v>202</v>
          </cell>
          <cell r="AA381">
            <v>146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1290</v>
          </cell>
          <cell r="D384">
            <v>1560</v>
          </cell>
          <cell r="E384">
            <v>2570</v>
          </cell>
          <cell r="F384">
            <v>1131</v>
          </cell>
          <cell r="G384">
            <v>1337</v>
          </cell>
          <cell r="H384">
            <v>2273</v>
          </cell>
          <cell r="P384">
            <v>1012</v>
          </cell>
          <cell r="Y384">
            <v>1067</v>
          </cell>
          <cell r="AA384">
            <v>1163</v>
          </cell>
        </row>
        <row r="385">
          <cell r="C385">
            <v>671</v>
          </cell>
          <cell r="D385">
            <v>103</v>
          </cell>
          <cell r="E385">
            <v>84</v>
          </cell>
          <cell r="F385">
            <v>868</v>
          </cell>
          <cell r="G385">
            <v>783</v>
          </cell>
          <cell r="H385">
            <v>180</v>
          </cell>
          <cell r="P385">
            <v>338</v>
          </cell>
          <cell r="Y385">
            <v>1022</v>
          </cell>
          <cell r="AA385">
            <v>1079</v>
          </cell>
        </row>
        <row r="386">
          <cell r="C386">
            <v>0</v>
          </cell>
          <cell r="D386">
            <v>0</v>
          </cell>
          <cell r="E386">
            <v>108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7</v>
          </cell>
          <cell r="D387">
            <v>13</v>
          </cell>
          <cell r="E387">
            <v>-23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</v>
          </cell>
          <cell r="D392">
            <v>146</v>
          </cell>
          <cell r="E392">
            <v>53</v>
          </cell>
          <cell r="F392">
            <v>5312</v>
          </cell>
          <cell r="G392">
            <v>5476</v>
          </cell>
          <cell r="H392">
            <v>161</v>
          </cell>
          <cell r="P392">
            <v>2607</v>
          </cell>
          <cell r="Y392">
            <v>5199</v>
          </cell>
          <cell r="AA392">
            <v>5104</v>
          </cell>
        </row>
        <row r="393">
          <cell r="C393">
            <v>2943</v>
          </cell>
          <cell r="D393">
            <v>1020</v>
          </cell>
          <cell r="E393">
            <v>29664</v>
          </cell>
          <cell r="F393">
            <v>1755</v>
          </cell>
          <cell r="G393">
            <v>2804</v>
          </cell>
          <cell r="H393">
            <v>3134</v>
          </cell>
          <cell r="P393">
            <v>2134</v>
          </cell>
          <cell r="Y393">
            <v>2247</v>
          </cell>
          <cell r="AA393">
            <v>1957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3206</v>
          </cell>
          <cell r="D395">
            <v>0</v>
          </cell>
          <cell r="E395">
            <v>-2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17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2914</v>
          </cell>
          <cell r="D399">
            <v>3104</v>
          </cell>
          <cell r="E399">
            <v>11319</v>
          </cell>
          <cell r="F399">
            <v>3079</v>
          </cell>
          <cell r="G399">
            <v>7847</v>
          </cell>
          <cell r="H399">
            <v>3747</v>
          </cell>
          <cell r="P399">
            <v>3221</v>
          </cell>
          <cell r="Y399">
            <v>3392</v>
          </cell>
          <cell r="AA399">
            <v>3562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7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70</v>
          </cell>
          <cell r="D407">
            <v>60</v>
          </cell>
          <cell r="E407">
            <v>1664</v>
          </cell>
          <cell r="F407">
            <v>812</v>
          </cell>
          <cell r="G407">
            <v>814</v>
          </cell>
          <cell r="H407">
            <v>2173</v>
          </cell>
          <cell r="P407">
            <v>848</v>
          </cell>
          <cell r="Y407">
            <v>683</v>
          </cell>
          <cell r="AA407">
            <v>717</v>
          </cell>
        </row>
        <row r="408">
          <cell r="C408">
            <v>306</v>
          </cell>
          <cell r="D408">
            <v>274</v>
          </cell>
          <cell r="E408">
            <v>330</v>
          </cell>
          <cell r="F408">
            <v>163</v>
          </cell>
          <cell r="G408">
            <v>163</v>
          </cell>
          <cell r="H408">
            <v>43</v>
          </cell>
          <cell r="P408">
            <v>171</v>
          </cell>
          <cell r="Y408">
            <v>180</v>
          </cell>
          <cell r="AA408">
            <v>189</v>
          </cell>
        </row>
        <row r="409">
          <cell r="C409">
            <v>0</v>
          </cell>
          <cell r="D409">
            <v>2532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1279</v>
          </cell>
          <cell r="E410">
            <v>5347</v>
          </cell>
          <cell r="F410">
            <v>0</v>
          </cell>
          <cell r="G410">
            <v>66</v>
          </cell>
          <cell r="H410">
            <v>4392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152</v>
          </cell>
          <cell r="D411">
            <v>718</v>
          </cell>
          <cell r="E411">
            <v>508</v>
          </cell>
          <cell r="F411">
            <v>25</v>
          </cell>
          <cell r="G411">
            <v>220</v>
          </cell>
          <cell r="H411">
            <v>651</v>
          </cell>
          <cell r="P411">
            <v>26</v>
          </cell>
          <cell r="Y411">
            <v>27</v>
          </cell>
          <cell r="AA411">
            <v>97</v>
          </cell>
        </row>
        <row r="412">
          <cell r="C412">
            <v>9297</v>
          </cell>
          <cell r="D412">
            <v>14719</v>
          </cell>
          <cell r="E412">
            <v>5706</v>
          </cell>
          <cell r="F412">
            <v>3909</v>
          </cell>
          <cell r="G412">
            <v>4622</v>
          </cell>
          <cell r="H412">
            <v>7672</v>
          </cell>
          <cell r="P412">
            <v>2680</v>
          </cell>
          <cell r="Y412">
            <v>5333</v>
          </cell>
          <cell r="AA412">
            <v>5875</v>
          </cell>
        </row>
        <row r="413">
          <cell r="C413">
            <v>35</v>
          </cell>
          <cell r="D413">
            <v>146</v>
          </cell>
          <cell r="E413">
            <v>34</v>
          </cell>
          <cell r="F413">
            <v>453</v>
          </cell>
          <cell r="G413">
            <v>453</v>
          </cell>
          <cell r="H413">
            <v>538</v>
          </cell>
          <cell r="P413">
            <v>387</v>
          </cell>
          <cell r="Y413">
            <v>501</v>
          </cell>
          <cell r="AA413">
            <v>527</v>
          </cell>
        </row>
        <row r="414">
          <cell r="C414">
            <v>945</v>
          </cell>
          <cell r="D414">
            <v>2203</v>
          </cell>
          <cell r="E414">
            <v>1219</v>
          </cell>
          <cell r="F414">
            <v>1046</v>
          </cell>
          <cell r="G414">
            <v>2137</v>
          </cell>
          <cell r="H414">
            <v>3404</v>
          </cell>
          <cell r="P414">
            <v>149</v>
          </cell>
          <cell r="Y414">
            <v>1286</v>
          </cell>
          <cell r="AA414">
            <v>1480</v>
          </cell>
        </row>
        <row r="415">
          <cell r="C415">
            <v>1313</v>
          </cell>
          <cell r="D415">
            <v>1209</v>
          </cell>
          <cell r="E415">
            <v>1040</v>
          </cell>
          <cell r="F415">
            <v>1208</v>
          </cell>
          <cell r="G415">
            <v>1200</v>
          </cell>
          <cell r="H415">
            <v>682</v>
          </cell>
          <cell r="P415">
            <v>962</v>
          </cell>
          <cell r="Y415">
            <v>1176</v>
          </cell>
          <cell r="AA415">
            <v>1345</v>
          </cell>
        </row>
        <row r="416">
          <cell r="C416">
            <v>0</v>
          </cell>
          <cell r="D416">
            <v>95</v>
          </cell>
          <cell r="E416">
            <v>846</v>
          </cell>
          <cell r="F416">
            <v>418</v>
          </cell>
          <cell r="G416">
            <v>923</v>
          </cell>
          <cell r="H416">
            <v>753</v>
          </cell>
          <cell r="P416">
            <v>437</v>
          </cell>
          <cell r="Y416">
            <v>459</v>
          </cell>
          <cell r="AA416">
            <v>481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90315</v>
          </cell>
          <cell r="D440">
            <v>56908</v>
          </cell>
          <cell r="E440">
            <v>75870</v>
          </cell>
          <cell r="F440">
            <v>79111</v>
          </cell>
          <cell r="G440">
            <v>73400</v>
          </cell>
          <cell r="H440">
            <v>74370</v>
          </cell>
          <cell r="P440">
            <v>80708</v>
          </cell>
          <cell r="Y440">
            <v>83273</v>
          </cell>
          <cell r="AA440">
            <v>84597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64844</v>
          </cell>
          <cell r="E445">
            <v>41517</v>
          </cell>
          <cell r="F445">
            <v>72040</v>
          </cell>
          <cell r="G445">
            <v>62040</v>
          </cell>
          <cell r="H445">
            <v>62040</v>
          </cell>
          <cell r="P445">
            <v>70354</v>
          </cell>
          <cell r="Y445">
            <v>69348</v>
          </cell>
          <cell r="AA445">
            <v>73315</v>
          </cell>
        </row>
        <row r="446">
          <cell r="C446">
            <v>0</v>
          </cell>
          <cell r="D446">
            <v>64844</v>
          </cell>
          <cell r="E446">
            <v>41517</v>
          </cell>
          <cell r="F446">
            <v>72040</v>
          </cell>
          <cell r="G446">
            <v>62040</v>
          </cell>
          <cell r="H446">
            <v>62040</v>
          </cell>
          <cell r="P446">
            <v>70354</v>
          </cell>
          <cell r="Y446">
            <v>69348</v>
          </cell>
          <cell r="AA446">
            <v>73315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1835</v>
          </cell>
          <cell r="D448">
            <v>1855</v>
          </cell>
          <cell r="E448">
            <v>860</v>
          </cell>
          <cell r="F448">
            <v>2536</v>
          </cell>
          <cell r="G448">
            <v>2271</v>
          </cell>
          <cell r="H448">
            <v>2304</v>
          </cell>
          <cell r="P448">
            <v>3228</v>
          </cell>
          <cell r="Y448">
            <v>3399</v>
          </cell>
          <cell r="AA448">
            <v>3569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1835</v>
          </cell>
          <cell r="D450">
            <v>1855</v>
          </cell>
          <cell r="E450">
            <v>860</v>
          </cell>
          <cell r="F450">
            <v>2536</v>
          </cell>
          <cell r="G450">
            <v>2271</v>
          </cell>
          <cell r="H450">
            <v>2304</v>
          </cell>
          <cell r="P450">
            <v>3228</v>
          </cell>
          <cell r="Y450">
            <v>3399</v>
          </cell>
          <cell r="AA450">
            <v>3569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330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 and Support</v>
          </cell>
          <cell r="C503">
            <v>1012</v>
          </cell>
          <cell r="D503">
            <v>1016</v>
          </cell>
          <cell r="E503">
            <v>68220</v>
          </cell>
          <cell r="F503">
            <v>2759</v>
          </cell>
          <cell r="G503">
            <v>11249</v>
          </cell>
          <cell r="H503">
            <v>11700</v>
          </cell>
          <cell r="P503">
            <v>60427</v>
          </cell>
          <cell r="Y503">
            <v>88003</v>
          </cell>
          <cell r="AA503">
            <v>91350</v>
          </cell>
        </row>
        <row r="504">
          <cell r="B504" t="str">
            <v>Care and support services to families</v>
          </cell>
          <cell r="C504">
            <v>1768</v>
          </cell>
          <cell r="D504">
            <v>2376</v>
          </cell>
          <cell r="E504">
            <v>3835</v>
          </cell>
          <cell r="F504">
            <v>4780</v>
          </cell>
          <cell r="G504">
            <v>10927</v>
          </cell>
          <cell r="H504">
            <v>10927</v>
          </cell>
          <cell r="P504">
            <v>18605</v>
          </cell>
          <cell r="Y504">
            <v>12381</v>
          </cell>
          <cell r="AA504">
            <v>13207</v>
          </cell>
        </row>
        <row r="505">
          <cell r="B505" t="str">
            <v>Child care and protection services</v>
          </cell>
          <cell r="C505">
            <v>27866</v>
          </cell>
          <cell r="D505">
            <v>24104</v>
          </cell>
          <cell r="E505">
            <v>59525</v>
          </cell>
          <cell r="F505">
            <v>28978</v>
          </cell>
          <cell r="G505">
            <v>49665</v>
          </cell>
          <cell r="H505">
            <v>50415</v>
          </cell>
          <cell r="P505">
            <v>53746</v>
          </cell>
          <cell r="Y505">
            <v>54647</v>
          </cell>
          <cell r="AA505">
            <v>57224</v>
          </cell>
        </row>
        <row r="506">
          <cell r="B506" t="str">
            <v>ECD and partial care</v>
          </cell>
          <cell r="C506">
            <v>154342</v>
          </cell>
          <cell r="D506">
            <v>140779</v>
          </cell>
          <cell r="E506">
            <v>181559</v>
          </cell>
          <cell r="F506">
            <v>207688</v>
          </cell>
          <cell r="G506">
            <v>205693</v>
          </cell>
          <cell r="H506">
            <v>208032</v>
          </cell>
          <cell r="P506">
            <v>204088</v>
          </cell>
          <cell r="Y506">
            <v>215352</v>
          </cell>
          <cell r="AA506">
            <v>210306</v>
          </cell>
        </row>
        <row r="507">
          <cell r="B507" t="str">
            <v>Child and youth care centres</v>
          </cell>
          <cell r="C507">
            <v>11034</v>
          </cell>
          <cell r="D507">
            <v>10237</v>
          </cell>
          <cell r="E507">
            <v>16758</v>
          </cell>
          <cell r="F507">
            <v>45688</v>
          </cell>
          <cell r="G507">
            <v>46154</v>
          </cell>
          <cell r="H507">
            <v>42614</v>
          </cell>
          <cell r="P507">
            <v>51037</v>
          </cell>
          <cell r="Y507">
            <v>54794</v>
          </cell>
          <cell r="AA507">
            <v>56700</v>
          </cell>
        </row>
        <row r="508">
          <cell r="B508" t="str">
            <v>Community-Based care services to children</v>
          </cell>
          <cell r="C508">
            <v>26294</v>
          </cell>
          <cell r="D508">
            <v>31631</v>
          </cell>
          <cell r="E508">
            <v>45839</v>
          </cell>
          <cell r="F508">
            <v>60685</v>
          </cell>
          <cell r="G508">
            <v>60685</v>
          </cell>
          <cell r="H508">
            <v>59715</v>
          </cell>
          <cell r="P508">
            <v>67629</v>
          </cell>
          <cell r="Y508">
            <v>72301</v>
          </cell>
          <cell r="AA508">
            <v>72947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4903</v>
          </cell>
          <cell r="D525">
            <v>6073</v>
          </cell>
          <cell r="E525">
            <v>79281</v>
          </cell>
          <cell r="F525">
            <v>17319</v>
          </cell>
          <cell r="G525">
            <v>52664</v>
          </cell>
          <cell r="H525">
            <v>52664</v>
          </cell>
          <cell r="P525">
            <v>130914</v>
          </cell>
          <cell r="Y525">
            <v>147327</v>
          </cell>
          <cell r="AA525">
            <v>154223</v>
          </cell>
        </row>
        <row r="526">
          <cell r="C526">
            <v>4626</v>
          </cell>
          <cell r="D526">
            <v>5498</v>
          </cell>
          <cell r="E526">
            <v>56991</v>
          </cell>
          <cell r="F526">
            <v>15709</v>
          </cell>
          <cell r="G526">
            <v>38245</v>
          </cell>
          <cell r="H526">
            <v>51054</v>
          </cell>
          <cell r="P526">
            <v>96133</v>
          </cell>
          <cell r="Y526">
            <v>110599</v>
          </cell>
          <cell r="AA526">
            <v>113071</v>
          </cell>
        </row>
        <row r="527">
          <cell r="C527">
            <v>277</v>
          </cell>
          <cell r="D527">
            <v>575</v>
          </cell>
          <cell r="E527">
            <v>22290</v>
          </cell>
          <cell r="F527">
            <v>1610</v>
          </cell>
          <cell r="G527">
            <v>14419</v>
          </cell>
          <cell r="H527">
            <v>1610</v>
          </cell>
          <cell r="P527">
            <v>34781</v>
          </cell>
          <cell r="Y527">
            <v>36728</v>
          </cell>
          <cell r="AA527">
            <v>41152</v>
          </cell>
        </row>
        <row r="528">
          <cell r="C528">
            <v>3496</v>
          </cell>
          <cell r="D528">
            <v>3091</v>
          </cell>
          <cell r="E528">
            <v>15250</v>
          </cell>
          <cell r="F528">
            <v>7479</v>
          </cell>
          <cell r="G528">
            <v>8722</v>
          </cell>
          <cell r="H528">
            <v>8719</v>
          </cell>
          <cell r="P528">
            <v>11188</v>
          </cell>
          <cell r="Y528">
            <v>12524</v>
          </cell>
          <cell r="AA528">
            <v>12893</v>
          </cell>
        </row>
        <row r="529">
          <cell r="C529">
            <v>22</v>
          </cell>
          <cell r="D529">
            <v>34</v>
          </cell>
          <cell r="E529">
            <v>133</v>
          </cell>
          <cell r="F529">
            <v>61</v>
          </cell>
          <cell r="G529">
            <v>43</v>
          </cell>
          <cell r="H529">
            <v>209</v>
          </cell>
          <cell r="P529">
            <v>496</v>
          </cell>
          <cell r="Y529">
            <v>529</v>
          </cell>
          <cell r="AA529">
            <v>97</v>
          </cell>
        </row>
        <row r="530">
          <cell r="C530">
            <v>0</v>
          </cell>
          <cell r="D530">
            <v>21</v>
          </cell>
          <cell r="E530">
            <v>87</v>
          </cell>
          <cell r="F530">
            <v>65</v>
          </cell>
          <cell r="G530">
            <v>65</v>
          </cell>
          <cell r="H530">
            <v>69</v>
          </cell>
          <cell r="P530">
            <v>97</v>
          </cell>
          <cell r="Y530">
            <v>70</v>
          </cell>
          <cell r="AA530">
            <v>74</v>
          </cell>
        </row>
        <row r="531">
          <cell r="C531">
            <v>35</v>
          </cell>
          <cell r="D531">
            <v>44</v>
          </cell>
          <cell r="E531">
            <v>218</v>
          </cell>
          <cell r="F531">
            <v>19</v>
          </cell>
          <cell r="G531">
            <v>26</v>
          </cell>
          <cell r="H531">
            <v>6</v>
          </cell>
          <cell r="P531">
            <v>97</v>
          </cell>
          <cell r="Y531">
            <v>22</v>
          </cell>
          <cell r="AA531">
            <v>23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25</v>
          </cell>
          <cell r="F533">
            <v>0</v>
          </cell>
          <cell r="G533">
            <v>0</v>
          </cell>
          <cell r="H533">
            <v>1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1591</v>
          </cell>
          <cell r="D534">
            <v>994</v>
          </cell>
          <cell r="E534">
            <v>941</v>
          </cell>
          <cell r="F534">
            <v>1748</v>
          </cell>
          <cell r="G534">
            <v>1911</v>
          </cell>
          <cell r="H534">
            <v>1100</v>
          </cell>
          <cell r="P534">
            <v>277</v>
          </cell>
          <cell r="Y534">
            <v>1902</v>
          </cell>
          <cell r="AA534">
            <v>2061</v>
          </cell>
        </row>
        <row r="535">
          <cell r="C535">
            <v>17</v>
          </cell>
          <cell r="D535">
            <v>66</v>
          </cell>
          <cell r="E535">
            <v>171</v>
          </cell>
          <cell r="F535">
            <v>174</v>
          </cell>
          <cell r="G535">
            <v>199</v>
          </cell>
          <cell r="H535">
            <v>159</v>
          </cell>
          <cell r="P535">
            <v>269</v>
          </cell>
          <cell r="Y535">
            <v>291</v>
          </cell>
          <cell r="AA535">
            <v>276</v>
          </cell>
        </row>
        <row r="536">
          <cell r="C536">
            <v>0</v>
          </cell>
          <cell r="D536">
            <v>9</v>
          </cell>
          <cell r="E536">
            <v>248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-13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47</v>
          </cell>
          <cell r="F542">
            <v>0</v>
          </cell>
          <cell r="G542">
            <v>27</v>
          </cell>
          <cell r="H542">
            <v>31</v>
          </cell>
          <cell r="P542">
            <v>0</v>
          </cell>
          <cell r="Y542">
            <v>0</v>
          </cell>
          <cell r="AA542">
            <v>16</v>
          </cell>
        </row>
        <row r="543">
          <cell r="C543">
            <v>0</v>
          </cell>
          <cell r="D543">
            <v>0</v>
          </cell>
          <cell r="E543">
            <v>2109</v>
          </cell>
          <cell r="F543">
            <v>2371</v>
          </cell>
          <cell r="G543">
            <v>2471</v>
          </cell>
          <cell r="H543">
            <v>2460</v>
          </cell>
          <cell r="P543">
            <v>2496</v>
          </cell>
          <cell r="Y543">
            <v>2810</v>
          </cell>
          <cell r="AA543">
            <v>2740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45</v>
          </cell>
          <cell r="F545">
            <v>349</v>
          </cell>
          <cell r="G545">
            <v>274</v>
          </cell>
          <cell r="H545">
            <v>115</v>
          </cell>
          <cell r="P545">
            <v>367</v>
          </cell>
          <cell r="Y545">
            <v>386</v>
          </cell>
          <cell r="AA545">
            <v>405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38</v>
          </cell>
          <cell r="G547">
            <v>38</v>
          </cell>
          <cell r="H547">
            <v>38</v>
          </cell>
          <cell r="P547">
            <v>90</v>
          </cell>
          <cell r="Y547">
            <v>343</v>
          </cell>
          <cell r="AA547">
            <v>45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151</v>
          </cell>
          <cell r="D549">
            <v>224</v>
          </cell>
          <cell r="E549">
            <v>239</v>
          </cell>
          <cell r="F549">
            <v>0</v>
          </cell>
          <cell r="G549">
            <v>480</v>
          </cell>
          <cell r="H549">
            <v>38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100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5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94</v>
          </cell>
          <cell r="G553">
            <v>93</v>
          </cell>
          <cell r="H553">
            <v>132</v>
          </cell>
          <cell r="P553">
            <v>99</v>
          </cell>
          <cell r="Y553">
            <v>104</v>
          </cell>
          <cell r="AA553">
            <v>109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192</v>
          </cell>
          <cell r="D556">
            <v>193</v>
          </cell>
          <cell r="E556">
            <v>0</v>
          </cell>
          <cell r="F556">
            <v>0</v>
          </cell>
          <cell r="G556">
            <v>0</v>
          </cell>
          <cell r="H556">
            <v>40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52</v>
          </cell>
          <cell r="D557">
            <v>0</v>
          </cell>
          <cell r="E557">
            <v>503</v>
          </cell>
          <cell r="F557">
            <v>473</v>
          </cell>
          <cell r="G557">
            <v>475</v>
          </cell>
          <cell r="H557">
            <v>454</v>
          </cell>
          <cell r="P557">
            <v>498</v>
          </cell>
          <cell r="Y557">
            <v>524</v>
          </cell>
          <cell r="AA557">
            <v>550</v>
          </cell>
        </row>
        <row r="558">
          <cell r="C558">
            <v>10</v>
          </cell>
          <cell r="D558">
            <v>11</v>
          </cell>
          <cell r="E558">
            <v>504</v>
          </cell>
          <cell r="F558">
            <v>293</v>
          </cell>
          <cell r="G558">
            <v>306</v>
          </cell>
          <cell r="H558">
            <v>204</v>
          </cell>
          <cell r="P558">
            <v>478</v>
          </cell>
          <cell r="Y558">
            <v>433</v>
          </cell>
          <cell r="AA558">
            <v>519</v>
          </cell>
        </row>
        <row r="559">
          <cell r="C559">
            <v>0</v>
          </cell>
          <cell r="D559">
            <v>0</v>
          </cell>
          <cell r="E559">
            <v>365</v>
          </cell>
          <cell r="F559">
            <v>0</v>
          </cell>
          <cell r="G559">
            <v>0</v>
          </cell>
          <cell r="H559">
            <v>117</v>
          </cell>
          <cell r="P559">
            <v>100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4651</v>
          </cell>
          <cell r="F560">
            <v>29</v>
          </cell>
          <cell r="G560">
            <v>8</v>
          </cell>
          <cell r="H560">
            <v>618</v>
          </cell>
          <cell r="P560">
            <v>30</v>
          </cell>
          <cell r="Y560">
            <v>31</v>
          </cell>
          <cell r="AA560">
            <v>33</v>
          </cell>
        </row>
        <row r="561">
          <cell r="C561">
            <v>47</v>
          </cell>
          <cell r="D561">
            <v>159</v>
          </cell>
          <cell r="E561">
            <v>285</v>
          </cell>
          <cell r="F561">
            <v>0</v>
          </cell>
          <cell r="G561">
            <v>30</v>
          </cell>
          <cell r="H561">
            <v>118</v>
          </cell>
          <cell r="P561">
            <v>50</v>
          </cell>
          <cell r="Y561">
            <v>11</v>
          </cell>
          <cell r="AA561">
            <v>12</v>
          </cell>
        </row>
        <row r="562">
          <cell r="C562">
            <v>912</v>
          </cell>
          <cell r="D562">
            <v>996</v>
          </cell>
          <cell r="E562">
            <v>3386</v>
          </cell>
          <cell r="F562">
            <v>765</v>
          </cell>
          <cell r="G562">
            <v>1087</v>
          </cell>
          <cell r="H562">
            <v>2118</v>
          </cell>
          <cell r="P562">
            <v>4556</v>
          </cell>
          <cell r="Y562">
            <v>3810</v>
          </cell>
          <cell r="AA562">
            <v>4403</v>
          </cell>
        </row>
        <row r="563">
          <cell r="C563">
            <v>20</v>
          </cell>
          <cell r="D563">
            <v>0</v>
          </cell>
          <cell r="E563">
            <v>35</v>
          </cell>
          <cell r="F563">
            <v>208</v>
          </cell>
          <cell r="G563">
            <v>223</v>
          </cell>
          <cell r="H563">
            <v>108</v>
          </cell>
          <cell r="P563">
            <v>218</v>
          </cell>
          <cell r="Y563">
            <v>230</v>
          </cell>
          <cell r="AA563">
            <v>242</v>
          </cell>
        </row>
        <row r="564">
          <cell r="C564">
            <v>58</v>
          </cell>
          <cell r="D564">
            <v>68</v>
          </cell>
          <cell r="E564">
            <v>994</v>
          </cell>
          <cell r="F564">
            <v>610</v>
          </cell>
          <cell r="G564">
            <v>595</v>
          </cell>
          <cell r="H564">
            <v>246</v>
          </cell>
          <cell r="P564">
            <v>643</v>
          </cell>
          <cell r="Y564">
            <v>814</v>
          </cell>
          <cell r="AA564">
            <v>957</v>
          </cell>
        </row>
        <row r="565">
          <cell r="C565">
            <v>261</v>
          </cell>
          <cell r="D565">
            <v>272</v>
          </cell>
          <cell r="E565">
            <v>267</v>
          </cell>
          <cell r="F565">
            <v>111</v>
          </cell>
          <cell r="G565">
            <v>290</v>
          </cell>
          <cell r="H565">
            <v>267</v>
          </cell>
          <cell r="P565">
            <v>153</v>
          </cell>
          <cell r="Y565">
            <v>136</v>
          </cell>
          <cell r="AA565">
            <v>238</v>
          </cell>
        </row>
        <row r="566">
          <cell r="C566">
            <v>128</v>
          </cell>
          <cell r="D566">
            <v>0</v>
          </cell>
          <cell r="E566">
            <v>5</v>
          </cell>
          <cell r="F566">
            <v>71</v>
          </cell>
          <cell r="G566">
            <v>81</v>
          </cell>
          <cell r="H566">
            <v>71</v>
          </cell>
          <cell r="P566">
            <v>74</v>
          </cell>
          <cell r="Y566">
            <v>78</v>
          </cell>
          <cell r="AA566">
            <v>93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12500</v>
          </cell>
          <cell r="H578">
            <v>0</v>
          </cell>
          <cell r="P578">
            <v>5000</v>
          </cell>
          <cell r="Y578">
            <v>5688</v>
          </cell>
          <cell r="AA578">
            <v>6387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12500</v>
          </cell>
          <cell r="H580">
            <v>0</v>
          </cell>
          <cell r="P580">
            <v>5000</v>
          </cell>
          <cell r="Y580">
            <v>5688</v>
          </cell>
          <cell r="AA580">
            <v>6387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213906</v>
          </cell>
          <cell r="D590">
            <v>200972</v>
          </cell>
          <cell r="E590">
            <v>280602</v>
          </cell>
          <cell r="F590">
            <v>325729</v>
          </cell>
          <cell r="G590">
            <v>310409</v>
          </cell>
          <cell r="H590">
            <v>321936</v>
          </cell>
          <cell r="P590">
            <v>308130</v>
          </cell>
          <cell r="Y590">
            <v>331939</v>
          </cell>
          <cell r="AA590">
            <v>328231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11</v>
          </cell>
          <cell r="D598">
            <v>7</v>
          </cell>
          <cell r="E598">
            <v>603</v>
          </cell>
          <cell r="F598">
            <v>51</v>
          </cell>
          <cell r="G598">
            <v>78</v>
          </cell>
          <cell r="H598">
            <v>84</v>
          </cell>
          <cell r="P598">
            <v>300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30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11</v>
          </cell>
          <cell r="D600">
            <v>7</v>
          </cell>
          <cell r="E600">
            <v>603</v>
          </cell>
          <cell r="F600">
            <v>51</v>
          </cell>
          <cell r="G600">
            <v>48</v>
          </cell>
          <cell r="H600">
            <v>84</v>
          </cell>
          <cell r="P600">
            <v>300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 and support</v>
          </cell>
          <cell r="C653">
            <v>595</v>
          </cell>
          <cell r="D653">
            <v>308</v>
          </cell>
          <cell r="E653">
            <v>56972</v>
          </cell>
          <cell r="F653">
            <v>2632</v>
          </cell>
          <cell r="G653">
            <v>1407</v>
          </cell>
          <cell r="H653">
            <v>1062</v>
          </cell>
          <cell r="P653">
            <v>64125</v>
          </cell>
          <cell r="Y653">
            <v>86194</v>
          </cell>
          <cell r="AA653">
            <v>88993</v>
          </cell>
        </row>
        <row r="654">
          <cell r="B654" t="str">
            <v xml:space="preserve">Social Crime prevention and support </v>
          </cell>
          <cell r="C654">
            <v>13032</v>
          </cell>
          <cell r="D654">
            <v>18256</v>
          </cell>
          <cell r="E654">
            <v>23091</v>
          </cell>
          <cell r="F654">
            <v>35072</v>
          </cell>
          <cell r="G654">
            <v>34667</v>
          </cell>
          <cell r="H654">
            <v>35582</v>
          </cell>
          <cell r="P654">
            <v>46067</v>
          </cell>
          <cell r="Y654">
            <v>39601</v>
          </cell>
          <cell r="AA654">
            <v>41287</v>
          </cell>
        </row>
        <row r="655">
          <cell r="B655" t="str">
            <v>Victim empowerment programme</v>
          </cell>
          <cell r="C655">
            <v>9268</v>
          </cell>
          <cell r="D655">
            <v>10219</v>
          </cell>
          <cell r="E655">
            <v>12557</v>
          </cell>
          <cell r="F655">
            <v>19575</v>
          </cell>
          <cell r="G655">
            <v>19777</v>
          </cell>
          <cell r="H655">
            <v>19385</v>
          </cell>
          <cell r="P655">
            <v>17729</v>
          </cell>
          <cell r="Y655">
            <v>20374</v>
          </cell>
          <cell r="AA655">
            <v>21733</v>
          </cell>
        </row>
        <row r="656">
          <cell r="B656" t="str">
            <v>Substance abuse, Prevention. Treatment and Rehabilation</v>
          </cell>
          <cell r="C656">
            <v>20626</v>
          </cell>
          <cell r="D656">
            <v>20876</v>
          </cell>
          <cell r="E656">
            <v>26037</v>
          </cell>
          <cell r="F656">
            <v>24873</v>
          </cell>
          <cell r="G656">
            <v>31543</v>
          </cell>
          <cell r="H656">
            <v>31365</v>
          </cell>
          <cell r="P656">
            <v>31388</v>
          </cell>
          <cell r="Y656">
            <v>33219</v>
          </cell>
          <cell r="AA656">
            <v>35481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14506</v>
          </cell>
          <cell r="D675">
            <v>21379</v>
          </cell>
          <cell r="E675">
            <v>75634</v>
          </cell>
          <cell r="F675">
            <v>32300</v>
          </cell>
          <cell r="G675">
            <v>36800</v>
          </cell>
          <cell r="H675">
            <v>36800</v>
          </cell>
          <cell r="P675">
            <v>107809</v>
          </cell>
          <cell r="Y675">
            <v>122395</v>
          </cell>
          <cell r="AA675">
            <v>127949</v>
          </cell>
        </row>
        <row r="676">
          <cell r="C676">
            <v>11621</v>
          </cell>
          <cell r="D676">
            <v>18394</v>
          </cell>
          <cell r="E676">
            <v>58477</v>
          </cell>
          <cell r="F676">
            <v>27170</v>
          </cell>
          <cell r="G676">
            <v>30005</v>
          </cell>
          <cell r="H676">
            <v>31670</v>
          </cell>
          <cell r="P676">
            <v>83277</v>
          </cell>
          <cell r="Y676">
            <v>96223</v>
          </cell>
          <cell r="AA676">
            <v>90576</v>
          </cell>
        </row>
        <row r="677">
          <cell r="C677">
            <v>2885</v>
          </cell>
          <cell r="D677">
            <v>2985</v>
          </cell>
          <cell r="E677">
            <v>17157</v>
          </cell>
          <cell r="F677">
            <v>5130</v>
          </cell>
          <cell r="G677">
            <v>6795</v>
          </cell>
          <cell r="H677">
            <v>5130</v>
          </cell>
          <cell r="P677">
            <v>24532</v>
          </cell>
          <cell r="Y677">
            <v>26172</v>
          </cell>
          <cell r="AA677">
            <v>37373</v>
          </cell>
        </row>
        <row r="678">
          <cell r="C678">
            <v>12317</v>
          </cell>
          <cell r="D678">
            <v>12077</v>
          </cell>
          <cell r="E678">
            <v>20388</v>
          </cell>
          <cell r="F678">
            <v>17389</v>
          </cell>
          <cell r="G678">
            <v>18487</v>
          </cell>
          <cell r="H678">
            <v>18487</v>
          </cell>
          <cell r="P678">
            <v>19562</v>
          </cell>
          <cell r="Y678">
            <v>20603</v>
          </cell>
          <cell r="AA678">
            <v>21635</v>
          </cell>
        </row>
        <row r="679">
          <cell r="C679">
            <v>538</v>
          </cell>
          <cell r="D679">
            <v>116</v>
          </cell>
          <cell r="E679">
            <v>130</v>
          </cell>
          <cell r="F679">
            <v>155</v>
          </cell>
          <cell r="G679">
            <v>188</v>
          </cell>
          <cell r="H679">
            <v>139</v>
          </cell>
          <cell r="P679">
            <v>166</v>
          </cell>
          <cell r="Y679">
            <v>176</v>
          </cell>
          <cell r="AA679">
            <v>184</v>
          </cell>
        </row>
        <row r="680">
          <cell r="C680">
            <v>608</v>
          </cell>
          <cell r="D680">
            <v>143</v>
          </cell>
          <cell r="E680">
            <v>105</v>
          </cell>
          <cell r="F680">
            <v>43</v>
          </cell>
          <cell r="G680">
            <v>206</v>
          </cell>
          <cell r="H680">
            <v>141</v>
          </cell>
          <cell r="P680">
            <v>220</v>
          </cell>
          <cell r="Y680">
            <v>232</v>
          </cell>
          <cell r="AA680">
            <v>243</v>
          </cell>
        </row>
        <row r="681">
          <cell r="C681">
            <v>241</v>
          </cell>
          <cell r="D681">
            <v>148</v>
          </cell>
          <cell r="E681">
            <v>299</v>
          </cell>
          <cell r="F681">
            <v>480</v>
          </cell>
          <cell r="G681">
            <v>593</v>
          </cell>
          <cell r="H681">
            <v>431</v>
          </cell>
          <cell r="P681">
            <v>500</v>
          </cell>
          <cell r="Y681">
            <v>527</v>
          </cell>
          <cell r="AA681">
            <v>554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10</v>
          </cell>
          <cell r="P682">
            <v>0</v>
          </cell>
          <cell r="Y682">
            <v>11</v>
          </cell>
          <cell r="AA682">
            <v>12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1600</v>
          </cell>
          <cell r="D684">
            <v>869</v>
          </cell>
          <cell r="E684">
            <v>1821</v>
          </cell>
          <cell r="F684">
            <v>2366</v>
          </cell>
          <cell r="G684">
            <v>2488</v>
          </cell>
          <cell r="H684">
            <v>1830</v>
          </cell>
          <cell r="P684">
            <v>2415</v>
          </cell>
          <cell r="Y684">
            <v>2544</v>
          </cell>
          <cell r="AA684">
            <v>2670</v>
          </cell>
        </row>
        <row r="685">
          <cell r="C685">
            <v>211</v>
          </cell>
          <cell r="D685">
            <v>268</v>
          </cell>
          <cell r="E685">
            <v>257</v>
          </cell>
          <cell r="F685">
            <v>370</v>
          </cell>
          <cell r="G685">
            <v>324</v>
          </cell>
          <cell r="H685">
            <v>293</v>
          </cell>
          <cell r="P685">
            <v>421</v>
          </cell>
          <cell r="Y685">
            <v>543</v>
          </cell>
          <cell r="AA685">
            <v>571</v>
          </cell>
        </row>
        <row r="686">
          <cell r="C686">
            <v>0</v>
          </cell>
          <cell r="D686">
            <v>0</v>
          </cell>
          <cell r="E686">
            <v>61</v>
          </cell>
          <cell r="F686">
            <v>10</v>
          </cell>
          <cell r="G686">
            <v>10</v>
          </cell>
          <cell r="H686">
            <v>10</v>
          </cell>
          <cell r="P686">
            <v>10</v>
          </cell>
          <cell r="Y686">
            <v>11</v>
          </cell>
          <cell r="AA686">
            <v>12</v>
          </cell>
        </row>
        <row r="687">
          <cell r="C687">
            <v>0</v>
          </cell>
          <cell r="D687">
            <v>0</v>
          </cell>
          <cell r="E687">
            <v>-8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239</v>
          </cell>
          <cell r="D692">
            <v>191</v>
          </cell>
          <cell r="E692">
            <v>1769</v>
          </cell>
          <cell r="F692">
            <v>853</v>
          </cell>
          <cell r="G692">
            <v>853</v>
          </cell>
          <cell r="H692">
            <v>155</v>
          </cell>
          <cell r="P692">
            <v>879</v>
          </cell>
          <cell r="Y692">
            <v>926</v>
          </cell>
          <cell r="AA692">
            <v>972</v>
          </cell>
        </row>
        <row r="693">
          <cell r="C693">
            <v>938</v>
          </cell>
          <cell r="D693">
            <v>3139</v>
          </cell>
          <cell r="E693">
            <v>3402</v>
          </cell>
          <cell r="F693">
            <v>4597</v>
          </cell>
          <cell r="G693">
            <v>4579</v>
          </cell>
          <cell r="H693">
            <v>6449</v>
          </cell>
          <cell r="P693">
            <v>4803</v>
          </cell>
          <cell r="Y693">
            <v>5058</v>
          </cell>
          <cell r="AA693">
            <v>5312</v>
          </cell>
        </row>
        <row r="694">
          <cell r="C694">
            <v>0</v>
          </cell>
          <cell r="D694">
            <v>0</v>
          </cell>
          <cell r="E694">
            <v>449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676</v>
          </cell>
          <cell r="D695">
            <v>486</v>
          </cell>
          <cell r="E695">
            <v>-1</v>
          </cell>
          <cell r="F695">
            <v>767</v>
          </cell>
          <cell r="G695">
            <v>585</v>
          </cell>
          <cell r="H695">
            <v>714</v>
          </cell>
          <cell r="P695">
            <v>802</v>
          </cell>
          <cell r="Y695">
            <v>845</v>
          </cell>
          <cell r="AA695">
            <v>888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2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728</v>
          </cell>
          <cell r="D699">
            <v>256</v>
          </cell>
          <cell r="E699">
            <v>196</v>
          </cell>
          <cell r="F699">
            <v>338</v>
          </cell>
          <cell r="G699">
            <v>389</v>
          </cell>
          <cell r="H699">
            <v>317</v>
          </cell>
          <cell r="P699">
            <v>353</v>
          </cell>
          <cell r="Y699">
            <v>272</v>
          </cell>
          <cell r="AA699">
            <v>285</v>
          </cell>
        </row>
        <row r="700">
          <cell r="C700">
            <v>17</v>
          </cell>
          <cell r="D700">
            <v>11</v>
          </cell>
          <cell r="E700">
            <v>0</v>
          </cell>
          <cell r="F700">
            <v>103</v>
          </cell>
          <cell r="G700">
            <v>103</v>
          </cell>
          <cell r="H700">
            <v>33</v>
          </cell>
          <cell r="P700">
            <v>107</v>
          </cell>
          <cell r="Y700">
            <v>112</v>
          </cell>
          <cell r="AA700">
            <v>118</v>
          </cell>
        </row>
        <row r="701">
          <cell r="C701">
            <v>0</v>
          </cell>
          <cell r="D701">
            <v>23</v>
          </cell>
          <cell r="E701">
            <v>0</v>
          </cell>
          <cell r="F701">
            <v>0</v>
          </cell>
          <cell r="G701">
            <v>-2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182</v>
          </cell>
          <cell r="D702">
            <v>151</v>
          </cell>
          <cell r="E702">
            <v>29</v>
          </cell>
          <cell r="F702">
            <v>260</v>
          </cell>
          <cell r="G702">
            <v>259</v>
          </cell>
          <cell r="H702">
            <v>120</v>
          </cell>
          <cell r="P702">
            <v>272</v>
          </cell>
          <cell r="Y702">
            <v>286</v>
          </cell>
          <cell r="AA702">
            <v>300</v>
          </cell>
        </row>
        <row r="703">
          <cell r="C703">
            <v>18</v>
          </cell>
          <cell r="D703">
            <v>-1</v>
          </cell>
          <cell r="E703">
            <v>76</v>
          </cell>
          <cell r="F703">
            <v>71</v>
          </cell>
          <cell r="G703">
            <v>85</v>
          </cell>
          <cell r="H703">
            <v>76</v>
          </cell>
          <cell r="P703">
            <v>74</v>
          </cell>
          <cell r="Y703">
            <v>78</v>
          </cell>
          <cell r="AA703">
            <v>82</v>
          </cell>
        </row>
        <row r="704">
          <cell r="C704">
            <v>0</v>
          </cell>
          <cell r="D704">
            <v>24</v>
          </cell>
          <cell r="E704">
            <v>0</v>
          </cell>
          <cell r="F704">
            <v>8</v>
          </cell>
          <cell r="G704">
            <v>8</v>
          </cell>
          <cell r="H704">
            <v>0</v>
          </cell>
          <cell r="P704">
            <v>8</v>
          </cell>
          <cell r="Y704">
            <v>8</v>
          </cell>
          <cell r="AA704">
            <v>8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303</v>
          </cell>
          <cell r="D707">
            <v>500</v>
          </cell>
          <cell r="E707">
            <v>589</v>
          </cell>
          <cell r="F707">
            <v>1729</v>
          </cell>
          <cell r="G707">
            <v>1729</v>
          </cell>
          <cell r="H707">
            <v>1375</v>
          </cell>
          <cell r="P707">
            <v>1794</v>
          </cell>
          <cell r="Y707">
            <v>1889</v>
          </cell>
          <cell r="AA707">
            <v>1983</v>
          </cell>
        </row>
        <row r="708">
          <cell r="C708">
            <v>145</v>
          </cell>
          <cell r="D708">
            <v>180</v>
          </cell>
          <cell r="E708">
            <v>392</v>
          </cell>
          <cell r="F708">
            <v>390</v>
          </cell>
          <cell r="G708">
            <v>339</v>
          </cell>
          <cell r="H708">
            <v>946</v>
          </cell>
          <cell r="P708">
            <v>407</v>
          </cell>
          <cell r="Y708">
            <v>429</v>
          </cell>
          <cell r="AA708">
            <v>451</v>
          </cell>
        </row>
        <row r="709">
          <cell r="C709">
            <v>186</v>
          </cell>
          <cell r="D709">
            <v>426</v>
          </cell>
          <cell r="E709">
            <v>880</v>
          </cell>
          <cell r="F709">
            <v>172</v>
          </cell>
          <cell r="G709">
            <v>164</v>
          </cell>
          <cell r="H709">
            <v>405</v>
          </cell>
          <cell r="P709">
            <v>177</v>
          </cell>
          <cell r="Y709">
            <v>187</v>
          </cell>
          <cell r="AA709">
            <v>197</v>
          </cell>
        </row>
        <row r="710">
          <cell r="C710">
            <v>971</v>
          </cell>
          <cell r="D710">
            <v>1785</v>
          </cell>
          <cell r="E710">
            <v>4182</v>
          </cell>
          <cell r="F710">
            <v>285</v>
          </cell>
          <cell r="G710">
            <v>535</v>
          </cell>
          <cell r="H710">
            <v>1379</v>
          </cell>
          <cell r="P710">
            <v>290</v>
          </cell>
          <cell r="Y710">
            <v>305</v>
          </cell>
          <cell r="AA710">
            <v>320</v>
          </cell>
        </row>
        <row r="711">
          <cell r="C711">
            <v>91</v>
          </cell>
          <cell r="D711">
            <v>88</v>
          </cell>
          <cell r="E711">
            <v>91</v>
          </cell>
          <cell r="F711">
            <v>1074</v>
          </cell>
          <cell r="G711">
            <v>1029</v>
          </cell>
          <cell r="H711">
            <v>410</v>
          </cell>
          <cell r="P711">
            <v>1123</v>
          </cell>
          <cell r="Y711">
            <v>1182</v>
          </cell>
          <cell r="AA711">
            <v>1241</v>
          </cell>
        </row>
        <row r="712">
          <cell r="C712">
            <v>2899</v>
          </cell>
          <cell r="D712">
            <v>2227</v>
          </cell>
          <cell r="E712">
            <v>3838</v>
          </cell>
          <cell r="F712">
            <v>1909</v>
          </cell>
          <cell r="G712">
            <v>2174</v>
          </cell>
          <cell r="H712">
            <v>2051</v>
          </cell>
          <cell r="P712">
            <v>2624</v>
          </cell>
          <cell r="Y712">
            <v>2754</v>
          </cell>
          <cell r="AA712">
            <v>2892</v>
          </cell>
        </row>
        <row r="713">
          <cell r="C713">
            <v>456</v>
          </cell>
          <cell r="D713">
            <v>152</v>
          </cell>
          <cell r="E713">
            <v>887</v>
          </cell>
          <cell r="F713">
            <v>595</v>
          </cell>
          <cell r="G713">
            <v>500</v>
          </cell>
          <cell r="H713">
            <v>115</v>
          </cell>
          <cell r="P713">
            <v>618</v>
          </cell>
          <cell r="Y713">
            <v>651</v>
          </cell>
          <cell r="AA713">
            <v>684</v>
          </cell>
        </row>
        <row r="714">
          <cell r="C714">
            <v>1</v>
          </cell>
          <cell r="D714">
            <v>116</v>
          </cell>
          <cell r="E714">
            <v>362</v>
          </cell>
          <cell r="F714">
            <v>371</v>
          </cell>
          <cell r="G714">
            <v>626</v>
          </cell>
          <cell r="H714">
            <v>537</v>
          </cell>
          <cell r="P714">
            <v>864</v>
          </cell>
          <cell r="Y714">
            <v>910</v>
          </cell>
          <cell r="AA714">
            <v>956</v>
          </cell>
        </row>
        <row r="715">
          <cell r="C715">
            <v>1269</v>
          </cell>
          <cell r="D715">
            <v>779</v>
          </cell>
          <cell r="E715">
            <v>559</v>
          </cell>
          <cell r="F715">
            <v>165</v>
          </cell>
          <cell r="G715">
            <v>405</v>
          </cell>
          <cell r="H715">
            <v>428</v>
          </cell>
          <cell r="P715">
            <v>344</v>
          </cell>
          <cell r="Y715">
            <v>362</v>
          </cell>
          <cell r="AA715">
            <v>380</v>
          </cell>
        </row>
        <row r="716">
          <cell r="C716">
            <v>0</v>
          </cell>
          <cell r="D716">
            <v>0</v>
          </cell>
          <cell r="E716">
            <v>21</v>
          </cell>
          <cell r="F716">
            <v>278</v>
          </cell>
          <cell r="G716">
            <v>318</v>
          </cell>
          <cell r="H716">
            <v>123</v>
          </cell>
          <cell r="P716">
            <v>291</v>
          </cell>
          <cell r="Y716">
            <v>305</v>
          </cell>
          <cell r="AA716">
            <v>320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142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142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16056</v>
          </cell>
          <cell r="D740">
            <v>14971</v>
          </cell>
          <cell r="E740">
            <v>21517</v>
          </cell>
          <cell r="F740">
            <v>30869</v>
          </cell>
          <cell r="G740">
            <v>30753</v>
          </cell>
          <cell r="H740">
            <v>30756</v>
          </cell>
          <cell r="P740">
            <v>30551</v>
          </cell>
          <cell r="Y740">
            <v>34613</v>
          </cell>
          <cell r="AA740">
            <v>36043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642</v>
          </cell>
          <cell r="D748">
            <v>1090</v>
          </cell>
          <cell r="E748">
            <v>1118</v>
          </cell>
          <cell r="F748">
            <v>1594</v>
          </cell>
          <cell r="G748">
            <v>1354</v>
          </cell>
          <cell r="H748">
            <v>1351</v>
          </cell>
          <cell r="P748">
            <v>1387</v>
          </cell>
          <cell r="Y748">
            <v>1777</v>
          </cell>
          <cell r="AA748">
            <v>1867</v>
          </cell>
        </row>
        <row r="749">
          <cell r="C749">
            <v>0</v>
          </cell>
          <cell r="D749">
            <v>607</v>
          </cell>
          <cell r="E749">
            <v>419</v>
          </cell>
          <cell r="F749">
            <v>862</v>
          </cell>
          <cell r="G749">
            <v>662</v>
          </cell>
          <cell r="H749">
            <v>659</v>
          </cell>
          <cell r="P749">
            <v>453</v>
          </cell>
          <cell r="Y749">
            <v>969</v>
          </cell>
          <cell r="AA749">
            <v>1018</v>
          </cell>
        </row>
        <row r="750">
          <cell r="C750">
            <v>642</v>
          </cell>
          <cell r="D750">
            <v>483</v>
          </cell>
          <cell r="E750">
            <v>699</v>
          </cell>
          <cell r="F750">
            <v>732</v>
          </cell>
          <cell r="G750">
            <v>692</v>
          </cell>
          <cell r="H750">
            <v>692</v>
          </cell>
          <cell r="P750">
            <v>934</v>
          </cell>
          <cell r="Y750">
            <v>808</v>
          </cell>
          <cell r="AA750">
            <v>849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 and support</v>
          </cell>
          <cell r="C803">
            <v>52887</v>
          </cell>
          <cell r="D803">
            <v>70567</v>
          </cell>
          <cell r="E803">
            <v>68343</v>
          </cell>
          <cell r="F803">
            <v>62560</v>
          </cell>
          <cell r="G803">
            <v>66388</v>
          </cell>
          <cell r="H803">
            <v>68275</v>
          </cell>
          <cell r="P803">
            <v>65053</v>
          </cell>
          <cell r="Y803">
            <v>85098</v>
          </cell>
          <cell r="AA803">
            <v>89513</v>
          </cell>
        </row>
        <row r="804">
          <cell r="B804" t="str">
            <v>Community Mobilisation</v>
          </cell>
          <cell r="C804">
            <v>0</v>
          </cell>
          <cell r="D804">
            <v>0</v>
          </cell>
          <cell r="E804">
            <v>0</v>
          </cell>
          <cell r="F804">
            <v>125</v>
          </cell>
          <cell r="G804">
            <v>386</v>
          </cell>
          <cell r="H804">
            <v>4</v>
          </cell>
          <cell r="P804">
            <v>132</v>
          </cell>
          <cell r="Y804">
            <v>139</v>
          </cell>
          <cell r="AA804">
            <v>146</v>
          </cell>
        </row>
        <row r="805">
          <cell r="B805" t="str">
            <v>Institutional capacity building and support for NPOs</v>
          </cell>
          <cell r="C805">
            <v>4438</v>
          </cell>
          <cell r="D805">
            <v>1947</v>
          </cell>
          <cell r="E805">
            <v>2589</v>
          </cell>
          <cell r="F805">
            <v>5311</v>
          </cell>
          <cell r="G805">
            <v>5057</v>
          </cell>
          <cell r="H805">
            <v>5057</v>
          </cell>
          <cell r="P805">
            <v>5193</v>
          </cell>
          <cell r="Y805">
            <v>4977</v>
          </cell>
          <cell r="AA805">
            <v>5266</v>
          </cell>
        </row>
        <row r="806">
          <cell r="B806" t="str">
            <v>Poverty Alleviation and Sustainable Livelihoods</v>
          </cell>
          <cell r="C806">
            <v>7028</v>
          </cell>
          <cell r="D806">
            <v>5364</v>
          </cell>
          <cell r="E806">
            <v>27795</v>
          </cell>
          <cell r="F806">
            <v>12913</v>
          </cell>
          <cell r="G806">
            <v>14738</v>
          </cell>
          <cell r="H806">
            <v>14332</v>
          </cell>
          <cell r="P806">
            <v>26884</v>
          </cell>
          <cell r="Y806">
            <v>5473</v>
          </cell>
          <cell r="AA806">
            <v>6003</v>
          </cell>
        </row>
        <row r="807">
          <cell r="B807" t="str">
            <v>Community Based Research and Planning</v>
          </cell>
          <cell r="C807">
            <v>0</v>
          </cell>
          <cell r="D807">
            <v>0</v>
          </cell>
          <cell r="E807">
            <v>2647</v>
          </cell>
          <cell r="F807">
            <v>240</v>
          </cell>
          <cell r="G807">
            <v>1803</v>
          </cell>
          <cell r="H807">
            <v>1803</v>
          </cell>
          <cell r="P807">
            <v>253</v>
          </cell>
          <cell r="Y807">
            <v>266</v>
          </cell>
          <cell r="AA807">
            <v>279</v>
          </cell>
        </row>
        <row r="808">
          <cell r="B808" t="str">
            <v>Youth development</v>
          </cell>
          <cell r="C808">
            <v>33283</v>
          </cell>
          <cell r="D808">
            <v>22265</v>
          </cell>
          <cell r="E808">
            <v>22400</v>
          </cell>
          <cell r="F808">
            <v>31253</v>
          </cell>
          <cell r="G808">
            <v>24030</v>
          </cell>
          <cell r="H808">
            <v>23798</v>
          </cell>
          <cell r="P808">
            <v>32784</v>
          </cell>
          <cell r="Y808">
            <v>34130</v>
          </cell>
          <cell r="AA808">
            <v>35822</v>
          </cell>
        </row>
        <row r="809">
          <cell r="B809" t="str">
            <v>Women development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 t="str">
            <v>Population Policy Promotion</v>
          </cell>
          <cell r="C810">
            <v>5703</v>
          </cell>
          <cell r="D810">
            <v>6516</v>
          </cell>
          <cell r="E810">
            <v>2385</v>
          </cell>
          <cell r="F810">
            <v>9607</v>
          </cell>
          <cell r="G810">
            <v>9607</v>
          </cell>
          <cell r="H810">
            <v>8740</v>
          </cell>
          <cell r="P810">
            <v>11820</v>
          </cell>
          <cell r="Y810">
            <v>10065</v>
          </cell>
          <cell r="AA810">
            <v>10810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56555</v>
          </cell>
          <cell r="D825">
            <v>59841</v>
          </cell>
          <cell r="E825">
            <v>67589</v>
          </cell>
          <cell r="F825">
            <v>73632</v>
          </cell>
          <cell r="G825">
            <v>73632</v>
          </cell>
          <cell r="H825">
            <v>73632</v>
          </cell>
          <cell r="P825">
            <v>76764</v>
          </cell>
          <cell r="Y825">
            <v>95294</v>
          </cell>
          <cell r="AA825">
            <v>100813</v>
          </cell>
        </row>
        <row r="826">
          <cell r="C826">
            <v>45243</v>
          </cell>
          <cell r="D826">
            <v>50969</v>
          </cell>
          <cell r="E826">
            <v>56659</v>
          </cell>
          <cell r="F826">
            <v>62916</v>
          </cell>
          <cell r="G826">
            <v>62916</v>
          </cell>
          <cell r="H826">
            <v>62916</v>
          </cell>
          <cell r="P826">
            <v>64068</v>
          </cell>
          <cell r="Y826">
            <v>80681</v>
          </cell>
          <cell r="AA826">
            <v>79879</v>
          </cell>
        </row>
        <row r="827">
          <cell r="C827">
            <v>11312</v>
          </cell>
          <cell r="D827">
            <v>8872</v>
          </cell>
          <cell r="E827">
            <v>10930</v>
          </cell>
          <cell r="F827">
            <v>10716</v>
          </cell>
          <cell r="G827">
            <v>10716</v>
          </cell>
          <cell r="H827">
            <v>10716</v>
          </cell>
          <cell r="P827">
            <v>12696</v>
          </cell>
          <cell r="Y827">
            <v>14613</v>
          </cell>
          <cell r="AA827">
            <v>20934</v>
          </cell>
        </row>
        <row r="828">
          <cell r="C828">
            <v>26898</v>
          </cell>
          <cell r="D828">
            <v>28803</v>
          </cell>
          <cell r="E828">
            <v>42193</v>
          </cell>
          <cell r="F828">
            <v>22635</v>
          </cell>
          <cell r="G828">
            <v>22092</v>
          </cell>
          <cell r="H828">
            <v>22092</v>
          </cell>
          <cell r="P828">
            <v>26194</v>
          </cell>
          <cell r="Y828">
            <v>25397</v>
          </cell>
          <cell r="AA828">
            <v>27096</v>
          </cell>
        </row>
        <row r="829">
          <cell r="C829">
            <v>995</v>
          </cell>
          <cell r="D829">
            <v>501</v>
          </cell>
          <cell r="E829">
            <v>652</v>
          </cell>
          <cell r="F829">
            <v>941</v>
          </cell>
          <cell r="G829">
            <v>1094</v>
          </cell>
          <cell r="H829">
            <v>696</v>
          </cell>
          <cell r="P829">
            <v>665</v>
          </cell>
          <cell r="Y829">
            <v>774</v>
          </cell>
          <cell r="AA829">
            <v>1242</v>
          </cell>
        </row>
        <row r="830">
          <cell r="C830">
            <v>40</v>
          </cell>
          <cell r="D830">
            <v>317</v>
          </cell>
          <cell r="E830">
            <v>1007</v>
          </cell>
          <cell r="F830">
            <v>0</v>
          </cell>
          <cell r="G830">
            <v>0</v>
          </cell>
          <cell r="H830">
            <v>766</v>
          </cell>
          <cell r="P830">
            <v>34</v>
          </cell>
          <cell r="Y830">
            <v>0</v>
          </cell>
          <cell r="AA830">
            <v>0</v>
          </cell>
        </row>
        <row r="831">
          <cell r="C831">
            <v>230</v>
          </cell>
          <cell r="D831">
            <v>7891</v>
          </cell>
          <cell r="E831">
            <v>57</v>
          </cell>
          <cell r="F831">
            <v>217</v>
          </cell>
          <cell r="G831">
            <v>269</v>
          </cell>
          <cell r="H831">
            <v>126</v>
          </cell>
          <cell r="P831">
            <v>231</v>
          </cell>
          <cell r="Y831">
            <v>240</v>
          </cell>
          <cell r="AA831">
            <v>252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-2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3092</v>
          </cell>
          <cell r="D834">
            <v>4456</v>
          </cell>
          <cell r="E834">
            <v>5958</v>
          </cell>
          <cell r="F834">
            <v>1471</v>
          </cell>
          <cell r="G834">
            <v>1446</v>
          </cell>
          <cell r="H834">
            <v>2871</v>
          </cell>
          <cell r="P834">
            <v>2332</v>
          </cell>
          <cell r="Y834">
            <v>1416</v>
          </cell>
          <cell r="AA834">
            <v>1488</v>
          </cell>
        </row>
        <row r="835">
          <cell r="C835">
            <v>79</v>
          </cell>
          <cell r="D835">
            <v>90</v>
          </cell>
          <cell r="E835">
            <v>118</v>
          </cell>
          <cell r="F835">
            <v>229</v>
          </cell>
          <cell r="G835">
            <v>300</v>
          </cell>
          <cell r="H835">
            <v>265</v>
          </cell>
          <cell r="P835">
            <v>415</v>
          </cell>
          <cell r="Y835">
            <v>252</v>
          </cell>
          <cell r="AA835">
            <v>264</v>
          </cell>
        </row>
        <row r="836">
          <cell r="C836">
            <v>2</v>
          </cell>
          <cell r="D836">
            <v>298</v>
          </cell>
          <cell r="E836">
            <v>3694</v>
          </cell>
          <cell r="F836">
            <v>0</v>
          </cell>
          <cell r="G836">
            <v>1500</v>
          </cell>
          <cell r="H836">
            <v>0</v>
          </cell>
          <cell r="P836">
            <v>22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454</v>
          </cell>
          <cell r="E837">
            <v>0</v>
          </cell>
          <cell r="F837">
            <v>2599</v>
          </cell>
          <cell r="G837">
            <v>2387</v>
          </cell>
          <cell r="H837">
            <v>1883</v>
          </cell>
          <cell r="P837">
            <v>4700</v>
          </cell>
          <cell r="Y837">
            <v>2999</v>
          </cell>
          <cell r="AA837">
            <v>3149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-5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15</v>
          </cell>
          <cell r="Y841">
            <v>0</v>
          </cell>
          <cell r="AA841">
            <v>0</v>
          </cell>
        </row>
        <row r="842">
          <cell r="C842">
            <v>175</v>
          </cell>
          <cell r="D842">
            <v>29</v>
          </cell>
          <cell r="E842">
            <v>62</v>
          </cell>
          <cell r="F842">
            <v>464</v>
          </cell>
          <cell r="G842">
            <v>530</v>
          </cell>
          <cell r="H842">
            <v>363</v>
          </cell>
          <cell r="P842">
            <v>449</v>
          </cell>
          <cell r="Y842">
            <v>532</v>
          </cell>
          <cell r="AA842">
            <v>559</v>
          </cell>
        </row>
        <row r="843">
          <cell r="C843">
            <v>1533</v>
          </cell>
          <cell r="D843">
            <v>391</v>
          </cell>
          <cell r="E843">
            <v>955</v>
          </cell>
          <cell r="F843">
            <v>0</v>
          </cell>
          <cell r="G843">
            <v>580</v>
          </cell>
          <cell r="H843">
            <v>1475</v>
          </cell>
          <cell r="P843">
            <v>121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113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888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3</v>
          </cell>
          <cell r="G849">
            <v>3</v>
          </cell>
          <cell r="H849">
            <v>0</v>
          </cell>
          <cell r="P849">
            <v>3</v>
          </cell>
          <cell r="Y849">
            <v>3</v>
          </cell>
          <cell r="AA849">
            <v>3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5</v>
          </cell>
          <cell r="D852">
            <v>70</v>
          </cell>
          <cell r="E852">
            <v>0</v>
          </cell>
          <cell r="F852">
            <v>9</v>
          </cell>
          <cell r="G852">
            <v>9</v>
          </cell>
          <cell r="H852">
            <v>3</v>
          </cell>
          <cell r="P852">
            <v>9</v>
          </cell>
          <cell r="Y852">
            <v>9</v>
          </cell>
          <cell r="AA852">
            <v>9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38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23</v>
          </cell>
          <cell r="D857">
            <v>799</v>
          </cell>
          <cell r="E857">
            <v>1</v>
          </cell>
          <cell r="F857">
            <v>403</v>
          </cell>
          <cell r="G857">
            <v>528</v>
          </cell>
          <cell r="H857">
            <v>250</v>
          </cell>
          <cell r="P857">
            <v>528</v>
          </cell>
          <cell r="Y857">
            <v>440</v>
          </cell>
          <cell r="AA857">
            <v>462</v>
          </cell>
        </row>
        <row r="858">
          <cell r="C858">
            <v>206</v>
          </cell>
          <cell r="D858">
            <v>1327</v>
          </cell>
          <cell r="E858">
            <v>2059</v>
          </cell>
          <cell r="F858">
            <v>415</v>
          </cell>
          <cell r="G858">
            <v>318</v>
          </cell>
          <cell r="H858">
            <v>267</v>
          </cell>
          <cell r="P858">
            <v>315</v>
          </cell>
          <cell r="Y858">
            <v>453</v>
          </cell>
          <cell r="AA858">
            <v>474</v>
          </cell>
        </row>
        <row r="859">
          <cell r="C859">
            <v>0</v>
          </cell>
          <cell r="D859">
            <v>0</v>
          </cell>
          <cell r="E859">
            <v>69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5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1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648</v>
          </cell>
          <cell r="D861">
            <v>1012</v>
          </cell>
          <cell r="E861">
            <v>313</v>
          </cell>
          <cell r="F861">
            <v>438</v>
          </cell>
          <cell r="G861">
            <v>438</v>
          </cell>
          <cell r="H861">
            <v>648</v>
          </cell>
          <cell r="P861">
            <v>658</v>
          </cell>
          <cell r="Y861">
            <v>693</v>
          </cell>
          <cell r="AA861">
            <v>728</v>
          </cell>
        </row>
        <row r="862">
          <cell r="C862">
            <v>8981</v>
          </cell>
          <cell r="D862">
            <v>7001</v>
          </cell>
          <cell r="E862">
            <v>8328</v>
          </cell>
          <cell r="F862">
            <v>9994</v>
          </cell>
          <cell r="G862">
            <v>7453</v>
          </cell>
          <cell r="H862">
            <v>8268</v>
          </cell>
          <cell r="P862">
            <v>8502</v>
          </cell>
          <cell r="Y862">
            <v>9032</v>
          </cell>
          <cell r="AA862">
            <v>9484</v>
          </cell>
        </row>
        <row r="863">
          <cell r="C863">
            <v>2746</v>
          </cell>
          <cell r="D863">
            <v>752</v>
          </cell>
          <cell r="E863">
            <v>108</v>
          </cell>
          <cell r="F863">
            <v>1359</v>
          </cell>
          <cell r="G863">
            <v>1253</v>
          </cell>
          <cell r="H863">
            <v>445</v>
          </cell>
          <cell r="P863">
            <v>926</v>
          </cell>
          <cell r="Y863">
            <v>1851</v>
          </cell>
          <cell r="AA863">
            <v>1944</v>
          </cell>
        </row>
        <row r="864">
          <cell r="C864">
            <v>5015</v>
          </cell>
          <cell r="D864">
            <v>1050</v>
          </cell>
          <cell r="E864">
            <v>17040</v>
          </cell>
          <cell r="F864">
            <v>2972</v>
          </cell>
          <cell r="G864">
            <v>3587</v>
          </cell>
          <cell r="H864">
            <v>1514</v>
          </cell>
          <cell r="P864">
            <v>4369</v>
          </cell>
          <cell r="Y864">
            <v>5070</v>
          </cell>
          <cell r="AA864">
            <v>5323</v>
          </cell>
        </row>
        <row r="865">
          <cell r="C865">
            <v>2235</v>
          </cell>
          <cell r="D865">
            <v>2019</v>
          </cell>
          <cell r="E865">
            <v>1659</v>
          </cell>
          <cell r="F865">
            <v>1121</v>
          </cell>
          <cell r="G865">
            <v>402</v>
          </cell>
          <cell r="H865">
            <v>2002</v>
          </cell>
          <cell r="P865">
            <v>1851</v>
          </cell>
          <cell r="Y865">
            <v>1581</v>
          </cell>
          <cell r="AA865">
            <v>1660</v>
          </cell>
        </row>
        <row r="866">
          <cell r="C866">
            <v>0</v>
          </cell>
          <cell r="D866">
            <v>348</v>
          </cell>
          <cell r="E866">
            <v>0</v>
          </cell>
          <cell r="F866">
            <v>0</v>
          </cell>
          <cell r="G866">
            <v>0</v>
          </cell>
          <cell r="H866">
            <v>211</v>
          </cell>
          <cell r="P866">
            <v>49</v>
          </cell>
          <cell r="Y866">
            <v>52</v>
          </cell>
          <cell r="AA866">
            <v>55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1000</v>
          </cell>
          <cell r="G878">
            <v>1000</v>
          </cell>
          <cell r="H878">
            <v>1000</v>
          </cell>
          <cell r="P878">
            <v>1054</v>
          </cell>
          <cell r="Y878">
            <v>1111</v>
          </cell>
          <cell r="AA878">
            <v>1167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1000</v>
          </cell>
          <cell r="G880">
            <v>1000</v>
          </cell>
          <cell r="H880">
            <v>1000</v>
          </cell>
          <cell r="P880">
            <v>1054</v>
          </cell>
          <cell r="Y880">
            <v>1111</v>
          </cell>
          <cell r="AA880">
            <v>1167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19225</v>
          </cell>
          <cell r="D890">
            <v>17471</v>
          </cell>
          <cell r="E890">
            <v>15935</v>
          </cell>
          <cell r="F890">
            <v>23366</v>
          </cell>
          <cell r="G890">
            <v>23866</v>
          </cell>
          <cell r="H890">
            <v>23866</v>
          </cell>
          <cell r="P890">
            <v>36940</v>
          </cell>
          <cell r="Y890">
            <v>17117</v>
          </cell>
          <cell r="AA890">
            <v>17473</v>
          </cell>
        </row>
        <row r="891">
          <cell r="C891">
            <v>0</v>
          </cell>
          <cell r="D891">
            <v>0</v>
          </cell>
          <cell r="E891">
            <v>6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6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661</v>
          </cell>
          <cell r="D898">
            <v>544</v>
          </cell>
          <cell r="E898">
            <v>436</v>
          </cell>
          <cell r="F898">
            <v>1376</v>
          </cell>
          <cell r="G898">
            <v>1419</v>
          </cell>
          <cell r="H898">
            <v>1419</v>
          </cell>
          <cell r="P898">
            <v>1167</v>
          </cell>
          <cell r="Y898">
            <v>1229</v>
          </cell>
          <cell r="AA898">
            <v>1290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661</v>
          </cell>
          <cell r="D900">
            <v>544</v>
          </cell>
          <cell r="E900">
            <v>436</v>
          </cell>
          <cell r="F900">
            <v>1376</v>
          </cell>
          <cell r="G900">
            <v>1419</v>
          </cell>
          <cell r="H900">
            <v>1419</v>
          </cell>
          <cell r="P900">
            <v>1167</v>
          </cell>
          <cell r="Y900">
            <v>1229</v>
          </cell>
          <cell r="AA900">
            <v>1290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621</v>
      </c>
      <c r="D9" s="23">
        <f>B.1!F9</f>
        <v>743</v>
      </c>
      <c r="E9" s="23">
        <f>B.1!G9</f>
        <v>826</v>
      </c>
      <c r="F9" s="24">
        <f>B.1!H9</f>
        <v>790</v>
      </c>
      <c r="G9" s="23">
        <f>B.1!I9</f>
        <v>790</v>
      </c>
      <c r="H9" s="25">
        <f>B.1!J9</f>
        <v>923</v>
      </c>
      <c r="I9" s="23">
        <f>B.1!K9</f>
        <v>934</v>
      </c>
      <c r="J9" s="23">
        <f>B.1!L9</f>
        <v>983.50199999999995</v>
      </c>
      <c r="K9" s="23">
        <f>B.1!M9</f>
        <v>1032.6770999999999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1047</v>
      </c>
      <c r="D12" s="23">
        <f>B.1!F31</f>
        <v>549</v>
      </c>
      <c r="E12" s="23">
        <f>B.1!G31</f>
        <v>762</v>
      </c>
      <c r="F12" s="24">
        <f>B.1!H31</f>
        <v>264</v>
      </c>
      <c r="G12" s="23">
        <f>B.1!I31</f>
        <v>264</v>
      </c>
      <c r="H12" s="25">
        <f>B.1!J31</f>
        <v>839</v>
      </c>
      <c r="I12" s="23">
        <f>B.1!K31</f>
        <v>344</v>
      </c>
      <c r="J12" s="23">
        <f>B.1!L31</f>
        <v>362.23199999999997</v>
      </c>
      <c r="K12" s="23">
        <f>B.1!M31</f>
        <v>380.34359999999998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627</v>
      </c>
      <c r="D13" s="23">
        <f>B.1!F36</f>
        <v>573</v>
      </c>
      <c r="E13" s="23">
        <f>B.1!G36</f>
        <v>931</v>
      </c>
      <c r="F13" s="24">
        <f>B.1!H36</f>
        <v>375</v>
      </c>
      <c r="G13" s="23">
        <f>B.1!I36</f>
        <v>375</v>
      </c>
      <c r="H13" s="25">
        <f>B.1!J36</f>
        <v>328</v>
      </c>
      <c r="I13" s="23">
        <f>B.1!K36</f>
        <v>320</v>
      </c>
      <c r="J13" s="23">
        <f>B.1!L36</f>
        <v>336.96</v>
      </c>
      <c r="K13" s="23">
        <f>B.1!M36</f>
        <v>353.80799999999999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3299</v>
      </c>
      <c r="D14" s="39">
        <f>B.1!F39</f>
        <v>326</v>
      </c>
      <c r="E14" s="39">
        <f>B.1!G39</f>
        <v>811</v>
      </c>
      <c r="F14" s="38">
        <f>B.1!H39</f>
        <v>554</v>
      </c>
      <c r="G14" s="39">
        <f>B.1!I39</f>
        <v>554</v>
      </c>
      <c r="H14" s="40">
        <f>B.1!J39</f>
        <v>638</v>
      </c>
      <c r="I14" s="39">
        <f>B.1!K39</f>
        <v>494</v>
      </c>
      <c r="J14" s="39">
        <f>B.1!L39</f>
        <v>520.18200000000002</v>
      </c>
      <c r="K14" s="39">
        <f>B.1!M39</f>
        <v>546.19110000000001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5594</v>
      </c>
      <c r="D15" s="46">
        <f t="shared" ref="D15:K15" si="1">SUM(D5:D14)</f>
        <v>2191</v>
      </c>
      <c r="E15" s="46">
        <f t="shared" si="1"/>
        <v>3330</v>
      </c>
      <c r="F15" s="47">
        <f t="shared" si="1"/>
        <v>1983</v>
      </c>
      <c r="G15" s="46">
        <f t="shared" si="1"/>
        <v>1983</v>
      </c>
      <c r="H15" s="48">
        <f t="shared" si="1"/>
        <v>2728</v>
      </c>
      <c r="I15" s="46">
        <f t="shared" si="1"/>
        <v>2092</v>
      </c>
      <c r="J15" s="46">
        <f t="shared" si="1"/>
        <v>2202.8760000000002</v>
      </c>
      <c r="K15" s="46">
        <f t="shared" si="1"/>
        <v>2313.0198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B7" sqref="B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261149</v>
      </c>
      <c r="D4" s="23">
        <f>'[1]3'!D9</f>
        <v>216993</v>
      </c>
      <c r="E4" s="23">
        <f>'[1]3'!E9</f>
        <v>238861</v>
      </c>
      <c r="F4" s="24">
        <f>'[1]3'!F9</f>
        <v>252099</v>
      </c>
      <c r="G4" s="23">
        <f>'[1]3'!G9</f>
        <v>256017</v>
      </c>
      <c r="H4" s="25">
        <f>'[1]3'!H9</f>
        <v>256017</v>
      </c>
      <c r="I4" s="23">
        <f>'[1]3'!P9</f>
        <v>259368</v>
      </c>
      <c r="J4" s="23">
        <f>'[1]3'!Y9</f>
        <v>269218</v>
      </c>
      <c r="K4" s="23">
        <f>'[1]3'!AA9</f>
        <v>297872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300649</v>
      </c>
      <c r="D5" s="23">
        <f>'[1]3'!$D10</f>
        <v>344813</v>
      </c>
      <c r="E5" s="23">
        <f>'[1]3'!$E10</f>
        <v>276944</v>
      </c>
      <c r="F5" s="24">
        <f>'[1]3'!$F10</f>
        <v>425227</v>
      </c>
      <c r="G5" s="23">
        <f>'[1]3'!$G10</f>
        <v>370516</v>
      </c>
      <c r="H5" s="25">
        <f>'[1]3'!$H10</f>
        <v>371486</v>
      </c>
      <c r="I5" s="23">
        <f>'[1]3'!$P10</f>
        <v>276870</v>
      </c>
      <c r="J5" s="23">
        <f>'[1]3'!$Y10</f>
        <v>300354</v>
      </c>
      <c r="K5" s="23">
        <f>'[1]3'!$AA10</f>
        <v>314417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222316</v>
      </c>
      <c r="D6" s="23">
        <f>'[1]3'!$D11</f>
        <v>210143</v>
      </c>
      <c r="E6" s="23">
        <f>'[1]3'!$E11</f>
        <v>375736</v>
      </c>
      <c r="F6" s="24">
        <f>'[1]3'!$F11</f>
        <v>350578</v>
      </c>
      <c r="G6" s="23">
        <f>'[1]3'!$G11</f>
        <v>384373</v>
      </c>
      <c r="H6" s="25">
        <f>'[1]3'!$H11</f>
        <v>383403</v>
      </c>
      <c r="I6" s="23">
        <f>'[1]3'!$P11</f>
        <v>455532</v>
      </c>
      <c r="J6" s="23">
        <f>'[1]3'!$Y11</f>
        <v>497478</v>
      </c>
      <c r="K6" s="23">
        <f>'[1]3'!$AA11</f>
        <v>501734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43521</v>
      </c>
      <c r="D7" s="23">
        <f>'[1]3'!$D12</f>
        <v>49659</v>
      </c>
      <c r="E7" s="23">
        <f>'[1]3'!$E12</f>
        <v>118657</v>
      </c>
      <c r="F7" s="24">
        <f>'[1]3'!$F12</f>
        <v>82152</v>
      </c>
      <c r="G7" s="23">
        <f>'[1]3'!$G12</f>
        <v>87394</v>
      </c>
      <c r="H7" s="25">
        <f>'[1]3'!$H12</f>
        <v>87394</v>
      </c>
      <c r="I7" s="23">
        <f>'[1]3'!$P12</f>
        <v>159309</v>
      </c>
      <c r="J7" s="23">
        <f>'[1]3'!$Y12</f>
        <v>179388</v>
      </c>
      <c r="K7" s="23">
        <f>'[1]3'!$AA12</f>
        <v>187494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103339</v>
      </c>
      <c r="D8" s="23">
        <f>'[1]3'!$D13</f>
        <v>106659</v>
      </c>
      <c r="E8" s="23">
        <f>'[1]3'!$E13</f>
        <v>126159</v>
      </c>
      <c r="F8" s="24">
        <f>'[1]3'!$F13</f>
        <v>122009</v>
      </c>
      <c r="G8" s="23">
        <f>'[1]3'!$G13</f>
        <v>122009</v>
      </c>
      <c r="H8" s="25">
        <f>'[1]3'!$H13</f>
        <v>122009</v>
      </c>
      <c r="I8" s="23">
        <f>'[1]3'!$P13</f>
        <v>142119</v>
      </c>
      <c r="J8" s="23">
        <f>'[1]3'!$Y13</f>
        <v>140148</v>
      </c>
      <c r="K8" s="23">
        <f>'[1]3'!$AA13</f>
        <v>147839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930974</v>
      </c>
      <c r="D19" s="28">
        <f t="shared" ref="D19:K19" si="1">SUM(D4:D18)</f>
        <v>928267</v>
      </c>
      <c r="E19" s="28">
        <f t="shared" si="1"/>
        <v>1136357</v>
      </c>
      <c r="F19" s="29">
        <f t="shared" si="1"/>
        <v>1232065</v>
      </c>
      <c r="G19" s="28">
        <f t="shared" si="1"/>
        <v>1220309</v>
      </c>
      <c r="H19" s="30">
        <f t="shared" si="1"/>
        <v>1220309</v>
      </c>
      <c r="I19" s="28">
        <f t="shared" si="1"/>
        <v>1293198</v>
      </c>
      <c r="J19" s="28">
        <f t="shared" si="1"/>
        <v>1386586</v>
      </c>
      <c r="K19" s="28">
        <f t="shared" si="1"/>
        <v>1449356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512344</v>
      </c>
      <c r="D4" s="52">
        <f t="shared" ref="D4:K4" si="0">SUM(D5:D7)</f>
        <v>559603</v>
      </c>
      <c r="E4" s="52">
        <f t="shared" si="0"/>
        <v>685174</v>
      </c>
      <c r="F4" s="53">
        <f t="shared" si="0"/>
        <v>679292</v>
      </c>
      <c r="G4" s="52">
        <f t="shared" si="0"/>
        <v>683884</v>
      </c>
      <c r="H4" s="54">
        <f t="shared" si="0"/>
        <v>683848</v>
      </c>
      <c r="I4" s="52">
        <f t="shared" si="0"/>
        <v>736476</v>
      </c>
      <c r="J4" s="52">
        <f t="shared" si="0"/>
        <v>826524</v>
      </c>
      <c r="K4" s="52">
        <f t="shared" si="0"/>
        <v>884221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363619</v>
      </c>
      <c r="D5" s="34">
        <f>B.2!F5</f>
        <v>393494</v>
      </c>
      <c r="E5" s="34">
        <f>B.2!G5</f>
        <v>450592</v>
      </c>
      <c r="F5" s="35">
        <f>B.2!H5</f>
        <v>515837</v>
      </c>
      <c r="G5" s="34">
        <f>B.2!I5</f>
        <v>508031</v>
      </c>
      <c r="H5" s="36">
        <f>B.2!J5</f>
        <v>507998</v>
      </c>
      <c r="I5" s="34">
        <f>B.2!K5</f>
        <v>562039</v>
      </c>
      <c r="J5" s="34">
        <f>B.2!L5</f>
        <v>639836</v>
      </c>
      <c r="K5" s="36">
        <f>B.2!M5</f>
        <v>689627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148725</v>
      </c>
      <c r="D6" s="23">
        <f>B.2!F8</f>
        <v>166109</v>
      </c>
      <c r="E6" s="23">
        <f>B.2!G8</f>
        <v>234582</v>
      </c>
      <c r="F6" s="24">
        <f>B.2!H8</f>
        <v>163455</v>
      </c>
      <c r="G6" s="23">
        <f>B.2!I8</f>
        <v>175853</v>
      </c>
      <c r="H6" s="25">
        <f>B.2!J8</f>
        <v>175850</v>
      </c>
      <c r="I6" s="23">
        <f>B.2!K8</f>
        <v>174437</v>
      </c>
      <c r="J6" s="23">
        <f>B.2!L8</f>
        <v>186688</v>
      </c>
      <c r="K6" s="25">
        <f>B.2!M8</f>
        <v>194594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340230</v>
      </c>
      <c r="D8" s="52">
        <f t="shared" ref="D8:K8" si="1">SUM(D9:D15)</f>
        <v>290774</v>
      </c>
      <c r="E8" s="52">
        <f t="shared" si="1"/>
        <v>394792</v>
      </c>
      <c r="F8" s="53">
        <f t="shared" si="1"/>
        <v>461135</v>
      </c>
      <c r="G8" s="52">
        <f t="shared" si="1"/>
        <v>453372</v>
      </c>
      <c r="H8" s="54">
        <f t="shared" si="1"/>
        <v>453372</v>
      </c>
      <c r="I8" s="52">
        <f t="shared" si="1"/>
        <v>463533</v>
      </c>
      <c r="J8" s="52">
        <f t="shared" si="1"/>
        <v>474960</v>
      </c>
      <c r="K8" s="52">
        <f t="shared" si="1"/>
        <v>475177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201</v>
      </c>
      <c r="E9" s="34">
        <f>B.2!G52</f>
        <v>123</v>
      </c>
      <c r="F9" s="35">
        <f>B.2!H52</f>
        <v>80</v>
      </c>
      <c r="G9" s="34">
        <f>B.2!I52</f>
        <v>110</v>
      </c>
      <c r="H9" s="36">
        <f>B.2!J52</f>
        <v>110</v>
      </c>
      <c r="I9" s="34">
        <f>B.2!K52</f>
        <v>84</v>
      </c>
      <c r="J9" s="34">
        <f>B.2!L52</f>
        <v>88</v>
      </c>
      <c r="K9" s="36">
        <f>B.2!M52</f>
        <v>92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400</v>
      </c>
      <c r="F10" s="24">
        <f>B.2!H59</f>
        <v>1487</v>
      </c>
      <c r="G10" s="23">
        <f>B.2!I59</f>
        <v>13987</v>
      </c>
      <c r="H10" s="25">
        <f>B.2!J59</f>
        <v>1375</v>
      </c>
      <c r="I10" s="23">
        <f>B.2!K59</f>
        <v>6604</v>
      </c>
      <c r="J10" s="23">
        <f>B.2!L59</f>
        <v>7387</v>
      </c>
      <c r="K10" s="25">
        <f>B.2!M59</f>
        <v>8171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339502</v>
      </c>
      <c r="D14" s="23">
        <f>B.2!F72</f>
        <v>290322</v>
      </c>
      <c r="E14" s="23">
        <f>B.2!G72</f>
        <v>393924</v>
      </c>
      <c r="F14" s="24">
        <f>B.2!H72</f>
        <v>459075</v>
      </c>
      <c r="G14" s="23">
        <f>B.2!I72</f>
        <v>438428</v>
      </c>
      <c r="H14" s="25">
        <f>B.2!J72</f>
        <v>450928</v>
      </c>
      <c r="I14" s="23">
        <f>B.2!K72</f>
        <v>456329</v>
      </c>
      <c r="J14" s="23">
        <f>B.2!L72</f>
        <v>466942</v>
      </c>
      <c r="K14" s="25">
        <f>B.2!M72</f>
        <v>466344</v>
      </c>
    </row>
    <row r="15" spans="1:27" s="15" customFormat="1" ht="12.75" customHeight="1" x14ac:dyDescent="0.2">
      <c r="A15" s="21"/>
      <c r="B15" s="22" t="s">
        <v>34</v>
      </c>
      <c r="C15" s="38">
        <f>B.2!E73</f>
        <v>728</v>
      </c>
      <c r="D15" s="39">
        <f>B.2!F73</f>
        <v>251</v>
      </c>
      <c r="E15" s="39">
        <f>B.2!G73</f>
        <v>345</v>
      </c>
      <c r="F15" s="38">
        <f>B.2!H73</f>
        <v>493</v>
      </c>
      <c r="G15" s="39">
        <f>B.2!I73</f>
        <v>847</v>
      </c>
      <c r="H15" s="40">
        <f>B.2!J73</f>
        <v>959</v>
      </c>
      <c r="I15" s="39">
        <f>B.2!K73</f>
        <v>516</v>
      </c>
      <c r="J15" s="39">
        <f>B.2!L73</f>
        <v>543</v>
      </c>
      <c r="K15" s="40">
        <f>B.2!M73</f>
        <v>570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78400</v>
      </c>
      <c r="D16" s="52">
        <f t="shared" ref="D16:K16" si="2">SUM(D17:D23)</f>
        <v>77890</v>
      </c>
      <c r="E16" s="52">
        <f t="shared" si="2"/>
        <v>56391</v>
      </c>
      <c r="F16" s="53">
        <f t="shared" si="2"/>
        <v>91638</v>
      </c>
      <c r="G16" s="52">
        <f t="shared" si="2"/>
        <v>83053</v>
      </c>
      <c r="H16" s="54">
        <f t="shared" si="2"/>
        <v>83089</v>
      </c>
      <c r="I16" s="52">
        <f t="shared" si="2"/>
        <v>93189</v>
      </c>
      <c r="J16" s="52">
        <f t="shared" si="2"/>
        <v>85102</v>
      </c>
      <c r="K16" s="52">
        <f t="shared" si="2"/>
        <v>89958</v>
      </c>
    </row>
    <row r="17" spans="1:11" s="15" customFormat="1" ht="12.75" customHeight="1" x14ac:dyDescent="0.2">
      <c r="A17" s="21"/>
      <c r="B17" s="22" t="s">
        <v>36</v>
      </c>
      <c r="C17" s="35">
        <f>B.2!E78</f>
        <v>66878</v>
      </c>
      <c r="D17" s="34">
        <f>B.2!F78</f>
        <v>64844</v>
      </c>
      <c r="E17" s="34">
        <f>B.2!G78</f>
        <v>41517</v>
      </c>
      <c r="F17" s="35">
        <f>B.2!H78</f>
        <v>72040</v>
      </c>
      <c r="G17" s="34">
        <f>B.2!I78</f>
        <v>62040</v>
      </c>
      <c r="H17" s="36">
        <f>B.2!J78</f>
        <v>62040</v>
      </c>
      <c r="I17" s="34">
        <f>B.2!K78</f>
        <v>70354</v>
      </c>
      <c r="J17" s="34">
        <f>B.2!L78</f>
        <v>69348</v>
      </c>
      <c r="K17" s="36">
        <f>B.2!M78</f>
        <v>73315</v>
      </c>
    </row>
    <row r="18" spans="1:11" s="15" customFormat="1" ht="12.75" customHeight="1" x14ac:dyDescent="0.2">
      <c r="A18" s="21"/>
      <c r="B18" s="22" t="s">
        <v>37</v>
      </c>
      <c r="C18" s="24">
        <f>B.2!E81</f>
        <v>11522</v>
      </c>
      <c r="D18" s="23">
        <f>B.2!F81</f>
        <v>13046</v>
      </c>
      <c r="E18" s="23">
        <f>B.2!G81</f>
        <v>11019</v>
      </c>
      <c r="F18" s="24">
        <f>B.2!H81</f>
        <v>9083</v>
      </c>
      <c r="G18" s="23">
        <f>B.2!I81</f>
        <v>9398</v>
      </c>
      <c r="H18" s="25">
        <f>B.2!J81</f>
        <v>9373</v>
      </c>
      <c r="I18" s="23">
        <f>B.2!K81</f>
        <v>14746</v>
      </c>
      <c r="J18" s="23">
        <f>B.2!L81</f>
        <v>15254</v>
      </c>
      <c r="K18" s="25">
        <f>B.2!M81</f>
        <v>16118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3855</v>
      </c>
      <c r="F23" s="38">
        <f>B.2!H88</f>
        <v>10515</v>
      </c>
      <c r="G23" s="39">
        <f>B.2!I88</f>
        <v>11615</v>
      </c>
      <c r="H23" s="40">
        <f>B.2!J88</f>
        <v>11676</v>
      </c>
      <c r="I23" s="39">
        <f>B.2!K88</f>
        <v>8089</v>
      </c>
      <c r="J23" s="39">
        <f>B.2!L88</f>
        <v>500</v>
      </c>
      <c r="K23" s="40">
        <f>B.2!M88</f>
        <v>525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930974</v>
      </c>
      <c r="D26" s="28">
        <f t="shared" ref="D26:K26" si="3">+D4+D8+D16+D24</f>
        <v>928267</v>
      </c>
      <c r="E26" s="28">
        <f t="shared" si="3"/>
        <v>1136357</v>
      </c>
      <c r="F26" s="29">
        <f t="shared" si="3"/>
        <v>1232065</v>
      </c>
      <c r="G26" s="28">
        <f t="shared" si="3"/>
        <v>1220309</v>
      </c>
      <c r="H26" s="30">
        <f t="shared" si="3"/>
        <v>1220309</v>
      </c>
      <c r="I26" s="28">
        <f t="shared" si="3"/>
        <v>1293198</v>
      </c>
      <c r="J26" s="28">
        <f t="shared" si="3"/>
        <v>1386586</v>
      </c>
      <c r="K26" s="28">
        <f t="shared" si="3"/>
        <v>1449356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1589</v>
      </c>
      <c r="D4" s="23">
        <f>'[1]3'!$D203</f>
        <v>3242</v>
      </c>
      <c r="E4" s="23">
        <f>'[1]3'!$E203</f>
        <v>3091</v>
      </c>
      <c r="F4" s="35">
        <f>'[1]3'!$F203</f>
        <v>4403</v>
      </c>
      <c r="G4" s="34">
        <f>'[1]3'!$G203</f>
        <v>5851</v>
      </c>
      <c r="H4" s="36">
        <f>'[1]3'!$H203</f>
        <v>5851</v>
      </c>
      <c r="I4" s="23">
        <f>'[1]3'!$P203</f>
        <v>6090</v>
      </c>
      <c r="J4" s="23">
        <f>'[1]3'!$Y203</f>
        <v>4833</v>
      </c>
      <c r="K4" s="23">
        <f>'[1]3'!$AA203</f>
        <v>5123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Management services</v>
      </c>
      <c r="C5" s="23">
        <f>'[1]3'!$C204</f>
        <v>166755</v>
      </c>
      <c r="D5" s="23">
        <f>'[1]3'!$D204</f>
        <v>97078</v>
      </c>
      <c r="E5" s="23">
        <f>'[1]3'!$E204</f>
        <v>108353</v>
      </c>
      <c r="F5" s="24">
        <f>'[1]3'!$F204</f>
        <v>126896</v>
      </c>
      <c r="G5" s="23">
        <f>'[1]3'!$G204</f>
        <v>127429</v>
      </c>
      <c r="H5" s="25">
        <f>'[1]3'!$H204</f>
        <v>127498</v>
      </c>
      <c r="I5" s="23">
        <f>'[1]3'!$P204</f>
        <v>124446</v>
      </c>
      <c r="J5" s="23">
        <f>'[1]3'!$Y204</f>
        <v>133281</v>
      </c>
      <c r="K5" s="23">
        <f>'[1]3'!$AA204</f>
        <v>152913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92805</v>
      </c>
      <c r="D6" s="23">
        <f>'[1]3'!$D205</f>
        <v>116673</v>
      </c>
      <c r="E6" s="23">
        <f>'[1]3'!$E205</f>
        <v>127417</v>
      </c>
      <c r="F6" s="24">
        <f>'[1]3'!$F205</f>
        <v>120800</v>
      </c>
      <c r="G6" s="23">
        <f>'[1]3'!$G205</f>
        <v>122737</v>
      </c>
      <c r="H6" s="25">
        <f>'[1]3'!$H205</f>
        <v>122668</v>
      </c>
      <c r="I6" s="23">
        <f>'[1]3'!$P205</f>
        <v>128832</v>
      </c>
      <c r="J6" s="23">
        <f>'[1]3'!$Y205</f>
        <v>131104</v>
      </c>
      <c r="K6" s="23">
        <f>'[1]3'!$AA205</f>
        <v>139836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261149</v>
      </c>
      <c r="D19" s="28">
        <f t="shared" ref="D19:K19" si="1">SUM(D4:D18)</f>
        <v>216993</v>
      </c>
      <c r="E19" s="28">
        <f t="shared" si="1"/>
        <v>238861</v>
      </c>
      <c r="F19" s="29">
        <f t="shared" si="1"/>
        <v>252099</v>
      </c>
      <c r="G19" s="28">
        <f t="shared" si="1"/>
        <v>256017</v>
      </c>
      <c r="H19" s="30">
        <f t="shared" si="1"/>
        <v>256017</v>
      </c>
      <c r="I19" s="28">
        <f t="shared" si="1"/>
        <v>259368</v>
      </c>
      <c r="J19" s="28">
        <f t="shared" si="1"/>
        <v>269218</v>
      </c>
      <c r="K19" s="28">
        <f t="shared" si="1"/>
        <v>297872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185170</v>
      </c>
      <c r="D4" s="52">
        <f t="shared" ref="D4:K4" si="0">SUM(D5:D7)</f>
        <v>207133</v>
      </c>
      <c r="E4" s="52">
        <f t="shared" si="0"/>
        <v>226472</v>
      </c>
      <c r="F4" s="53">
        <f t="shared" si="0"/>
        <v>236998</v>
      </c>
      <c r="G4" s="52">
        <f t="shared" si="0"/>
        <v>238682</v>
      </c>
      <c r="H4" s="54">
        <f t="shared" si="0"/>
        <v>238682</v>
      </c>
      <c r="I4" s="52">
        <f t="shared" si="0"/>
        <v>241465</v>
      </c>
      <c r="J4" s="52">
        <f t="shared" si="0"/>
        <v>258650</v>
      </c>
      <c r="K4" s="52">
        <f t="shared" si="0"/>
        <v>286676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104017</v>
      </c>
      <c r="D5" s="34">
        <f>'[1]3'!D$225</f>
        <v>116282</v>
      </c>
      <c r="E5" s="34">
        <f>'[1]3'!E$225</f>
        <v>131111</v>
      </c>
      <c r="F5" s="35">
        <f>'[1]3'!F$225</f>
        <v>142530</v>
      </c>
      <c r="G5" s="34">
        <f>'[1]3'!G$225</f>
        <v>142530</v>
      </c>
      <c r="H5" s="36">
        <f>'[1]3'!H$225</f>
        <v>142530</v>
      </c>
      <c r="I5" s="34">
        <f>'[1]3'!P$225</f>
        <v>140811</v>
      </c>
      <c r="J5" s="34">
        <f>'[1]3'!Y$225</f>
        <v>154796</v>
      </c>
      <c r="K5" s="36">
        <f>'[1]3'!AA$225</f>
        <v>178965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81153</v>
      </c>
      <c r="D6" s="23">
        <f>'[1]3'!D$228</f>
        <v>90851</v>
      </c>
      <c r="E6" s="23">
        <f>'[1]3'!E$228</f>
        <v>95361</v>
      </c>
      <c r="F6" s="24">
        <f>'[1]3'!F$228</f>
        <v>94468</v>
      </c>
      <c r="G6" s="23">
        <f>'[1]3'!G$228</f>
        <v>96152</v>
      </c>
      <c r="H6" s="25">
        <f>'[1]3'!H$228</f>
        <v>96152</v>
      </c>
      <c r="I6" s="23">
        <f>'[1]3'!P$228</f>
        <v>100654</v>
      </c>
      <c r="J6" s="23">
        <f>'[1]3'!Y$228</f>
        <v>103854</v>
      </c>
      <c r="K6" s="25">
        <f>'[1]3'!AA$228</f>
        <v>107711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0</v>
      </c>
      <c r="D7" s="39">
        <f>'[1]3'!D$267</f>
        <v>0</v>
      </c>
      <c r="E7" s="39">
        <f>'[1]3'!E$267</f>
        <v>0</v>
      </c>
      <c r="F7" s="38">
        <f>'[1]3'!F$267</f>
        <v>0</v>
      </c>
      <c r="G7" s="39">
        <f>'[1]3'!G$267</f>
        <v>0</v>
      </c>
      <c r="H7" s="40">
        <f>'[1]3'!H$267</f>
        <v>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728</v>
      </c>
      <c r="D8" s="52">
        <f t="shared" ref="D8:K8" si="1">SUM(D9:D15)</f>
        <v>310</v>
      </c>
      <c r="E8" s="52">
        <f t="shared" si="1"/>
        <v>862</v>
      </c>
      <c r="F8" s="53">
        <f t="shared" si="1"/>
        <v>1060</v>
      </c>
      <c r="G8" s="52">
        <f t="shared" si="1"/>
        <v>1444</v>
      </c>
      <c r="H8" s="54">
        <f t="shared" si="1"/>
        <v>1444</v>
      </c>
      <c r="I8" s="52">
        <f t="shared" si="1"/>
        <v>1150</v>
      </c>
      <c r="J8" s="52">
        <f t="shared" si="1"/>
        <v>1219</v>
      </c>
      <c r="K8" s="52">
        <f t="shared" si="1"/>
        <v>1279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59</v>
      </c>
      <c r="E9" s="34">
        <f>'[1]3'!E$271</f>
        <v>123</v>
      </c>
      <c r="F9" s="35">
        <f>'[1]3'!F$271</f>
        <v>80</v>
      </c>
      <c r="G9" s="34">
        <f>'[1]3'!G$271</f>
        <v>110</v>
      </c>
      <c r="H9" s="36">
        <f>'[1]3'!H$271</f>
        <v>110</v>
      </c>
      <c r="I9" s="34">
        <f>'[1]3'!P$271</f>
        <v>84</v>
      </c>
      <c r="J9" s="34">
        <f>'[1]3'!Y$271</f>
        <v>88</v>
      </c>
      <c r="K9" s="36">
        <f>'[1]3'!AA$271</f>
        <v>92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0</v>
      </c>
      <c r="D10" s="23">
        <f>'[1]3'!D$278</f>
        <v>0</v>
      </c>
      <c r="E10" s="23">
        <f>'[1]3'!E$278</f>
        <v>400</v>
      </c>
      <c r="F10" s="24">
        <f>'[1]3'!F$278</f>
        <v>487</v>
      </c>
      <c r="G10" s="23">
        <f>'[1]3'!G$278</f>
        <v>487</v>
      </c>
      <c r="H10" s="25">
        <f>'[1]3'!H$278</f>
        <v>375</v>
      </c>
      <c r="I10" s="23">
        <f>'[1]3'!P$278</f>
        <v>550</v>
      </c>
      <c r="J10" s="23">
        <f>'[1]3'!Y$278</f>
        <v>588</v>
      </c>
      <c r="K10" s="25">
        <f>'[1]3'!AA$278</f>
        <v>617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728</v>
      </c>
      <c r="D15" s="39">
        <f>'[1]3'!D$291</f>
        <v>251</v>
      </c>
      <c r="E15" s="39">
        <f>'[1]3'!E$291</f>
        <v>339</v>
      </c>
      <c r="F15" s="38">
        <f>'[1]3'!F$291</f>
        <v>493</v>
      </c>
      <c r="G15" s="39">
        <f>'[1]3'!G$291</f>
        <v>847</v>
      </c>
      <c r="H15" s="40">
        <f>'[1]3'!H$291</f>
        <v>959</v>
      </c>
      <c r="I15" s="39">
        <f>'[1]3'!P$291</f>
        <v>516</v>
      </c>
      <c r="J15" s="39">
        <f>'[1]3'!Y$291</f>
        <v>543</v>
      </c>
      <c r="K15" s="40">
        <f>'[1]3'!AA$291</f>
        <v>570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75251</v>
      </c>
      <c r="D16" s="52">
        <f t="shared" ref="D16:K16" si="2">SUM(D17:D23)</f>
        <v>9550</v>
      </c>
      <c r="E16" s="52">
        <f t="shared" si="2"/>
        <v>11527</v>
      </c>
      <c r="F16" s="53">
        <f t="shared" si="2"/>
        <v>14041</v>
      </c>
      <c r="G16" s="52">
        <f t="shared" si="2"/>
        <v>15891</v>
      </c>
      <c r="H16" s="54">
        <f t="shared" si="2"/>
        <v>15891</v>
      </c>
      <c r="I16" s="52">
        <f t="shared" si="2"/>
        <v>16753</v>
      </c>
      <c r="J16" s="52">
        <f t="shared" si="2"/>
        <v>9349</v>
      </c>
      <c r="K16" s="52">
        <f t="shared" si="2"/>
        <v>9917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66878</v>
      </c>
      <c r="D17" s="34">
        <f>'[1]3'!D$295</f>
        <v>0</v>
      </c>
      <c r="E17" s="34">
        <f>'[1]3'!E$295</f>
        <v>0</v>
      </c>
      <c r="F17" s="35">
        <f>'[1]3'!F$295</f>
        <v>0</v>
      </c>
      <c r="G17" s="34">
        <f>'[1]3'!G$295</f>
        <v>0</v>
      </c>
      <c r="H17" s="36">
        <f>'[1]3'!H$295</f>
        <v>0</v>
      </c>
      <c r="I17" s="34">
        <f>'[1]3'!P$295</f>
        <v>0</v>
      </c>
      <c r="J17" s="34">
        <f>'[1]3'!Y$295</f>
        <v>0</v>
      </c>
      <c r="K17" s="36">
        <f>'[1]3'!AA$295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8373</v>
      </c>
      <c r="D18" s="23">
        <f>'[1]3'!D$298</f>
        <v>9550</v>
      </c>
      <c r="E18" s="23">
        <f>'[1]3'!E$298</f>
        <v>8002</v>
      </c>
      <c r="F18" s="24">
        <f>'[1]3'!F$298</f>
        <v>3526</v>
      </c>
      <c r="G18" s="23">
        <f>'[1]3'!G$298</f>
        <v>4276</v>
      </c>
      <c r="H18" s="25">
        <f>'[1]3'!H$298</f>
        <v>4215</v>
      </c>
      <c r="I18" s="23">
        <f>'[1]3'!P$298</f>
        <v>8664</v>
      </c>
      <c r="J18" s="23">
        <f>'[1]3'!Y$298</f>
        <v>8849</v>
      </c>
      <c r="K18" s="25">
        <f>'[1]3'!AA$298</f>
        <v>9392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0</v>
      </c>
      <c r="D23" s="39">
        <f>'[1]3'!D$305</f>
        <v>0</v>
      </c>
      <c r="E23" s="39">
        <f>'[1]3'!E$305</f>
        <v>3525</v>
      </c>
      <c r="F23" s="38">
        <f>'[1]3'!F$305</f>
        <v>10515</v>
      </c>
      <c r="G23" s="39">
        <f>'[1]3'!G$305</f>
        <v>11615</v>
      </c>
      <c r="H23" s="40">
        <f>'[1]3'!H$305</f>
        <v>11676</v>
      </c>
      <c r="I23" s="39">
        <f>'[1]3'!P$305</f>
        <v>8089</v>
      </c>
      <c r="J23" s="39">
        <f>'[1]3'!Y$305</f>
        <v>500</v>
      </c>
      <c r="K23" s="40">
        <f>'[1]3'!AA$305</f>
        <v>525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0</v>
      </c>
      <c r="D24" s="52">
        <f>'[1]3'!D$306</f>
        <v>0</v>
      </c>
      <c r="E24" s="52">
        <f>'[1]3'!E$306</f>
        <v>0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261149</v>
      </c>
      <c r="D26" s="28">
        <f t="shared" ref="D26:K26" si="3">+D4+D8+D16+D24</f>
        <v>216993</v>
      </c>
      <c r="E26" s="28">
        <f t="shared" si="3"/>
        <v>238861</v>
      </c>
      <c r="F26" s="29">
        <f t="shared" si="3"/>
        <v>252099</v>
      </c>
      <c r="G26" s="28">
        <f t="shared" si="3"/>
        <v>256017</v>
      </c>
      <c r="H26" s="30">
        <f t="shared" si="3"/>
        <v>256017</v>
      </c>
      <c r="I26" s="28">
        <f t="shared" si="3"/>
        <v>259368</v>
      </c>
      <c r="J26" s="28">
        <f t="shared" si="3"/>
        <v>269218</v>
      </c>
      <c r="K26" s="28">
        <f t="shared" si="3"/>
        <v>297872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PROPER('[1]3'!$B$10)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193555</v>
      </c>
      <c r="D4" s="23">
        <f>'[1]3'!$D353</f>
        <v>266400</v>
      </c>
      <c r="E4" s="23">
        <f>'[1]3'!$E353</f>
        <v>145061</v>
      </c>
      <c r="F4" s="35">
        <f>'[1]3'!$F353</f>
        <v>332319</v>
      </c>
      <c r="G4" s="34">
        <f>'[1]3'!$G353</f>
        <v>271682</v>
      </c>
      <c r="H4" s="36">
        <f>'[1]3'!$H353</f>
        <v>272580</v>
      </c>
      <c r="I4" s="23">
        <f>'[1]3'!$P353</f>
        <v>167949</v>
      </c>
      <c r="J4" s="23">
        <f>'[1]3'!$Y353</f>
        <v>197678</v>
      </c>
      <c r="K4" s="23">
        <f>'[1]3'!$AA353</f>
        <v>208519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Services to Older Persons</v>
      </c>
      <c r="C5" s="23">
        <f>'[1]3'!$C354</f>
        <v>28304</v>
      </c>
      <c r="D5" s="23">
        <f>'[1]3'!$D354</f>
        <v>25577</v>
      </c>
      <c r="E5" s="23">
        <f>'[1]3'!$E354</f>
        <v>32685</v>
      </c>
      <c r="F5" s="24">
        <f>'[1]3'!$F354</f>
        <v>35305</v>
      </c>
      <c r="G5" s="23">
        <f>'[1]3'!$G354</f>
        <v>37623</v>
      </c>
      <c r="H5" s="25">
        <f>'[1]3'!$H354</f>
        <v>38263</v>
      </c>
      <c r="I5" s="23">
        <f>'[1]3'!$P354</f>
        <v>49175</v>
      </c>
      <c r="J5" s="23">
        <f>'[1]3'!$Y354</f>
        <v>45253</v>
      </c>
      <c r="K5" s="23">
        <f>'[1]3'!$AA354</f>
        <v>45660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Persons with Disabiities</v>
      </c>
      <c r="C6" s="23">
        <f>'[1]3'!$C355</f>
        <v>28423</v>
      </c>
      <c r="D6" s="23">
        <f>'[1]3'!$D355</f>
        <v>34183</v>
      </c>
      <c r="E6" s="23">
        <f>'[1]3'!$E355</f>
        <v>36341</v>
      </c>
      <c r="F6" s="24">
        <f>'[1]3'!$F355</f>
        <v>39334</v>
      </c>
      <c r="G6" s="23">
        <f>'[1]3'!$G355</f>
        <v>38099</v>
      </c>
      <c r="H6" s="25">
        <f>'[1]3'!$H355</f>
        <v>37536</v>
      </c>
      <c r="I6" s="23">
        <f>'[1]3'!$P355</f>
        <v>46681</v>
      </c>
      <c r="J6" s="23">
        <f>'[1]3'!$Y355</f>
        <v>44722</v>
      </c>
      <c r="K6" s="23">
        <f>'[1]3'!$AA355</f>
        <v>46794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44282</v>
      </c>
      <c r="D7" s="23">
        <f>'[1]3'!$D356</f>
        <v>13498</v>
      </c>
      <c r="E7" s="23">
        <f>'[1]3'!$E356</f>
        <v>17353</v>
      </c>
      <c r="F7" s="24">
        <f>'[1]3'!$F356</f>
        <v>13735</v>
      </c>
      <c r="G7" s="23">
        <f>'[1]3'!$G356</f>
        <v>13776</v>
      </c>
      <c r="H7" s="25">
        <f>'[1]3'!$H356</f>
        <v>14156</v>
      </c>
      <c r="I7" s="23">
        <f>'[1]3'!$P356</f>
        <v>8322</v>
      </c>
      <c r="J7" s="23">
        <f>'[1]3'!$Y356</f>
        <v>7707</v>
      </c>
      <c r="K7" s="23">
        <f>'[1]3'!$AA356</f>
        <v>8200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6085</v>
      </c>
      <c r="D8" s="23">
        <f>'[1]3'!$D357</f>
        <v>5155</v>
      </c>
      <c r="E8" s="23">
        <f>'[1]3'!$E357</f>
        <v>45504</v>
      </c>
      <c r="F8" s="24">
        <f>'[1]3'!$F357</f>
        <v>4534</v>
      </c>
      <c r="G8" s="23">
        <f>'[1]3'!$G357</f>
        <v>9336</v>
      </c>
      <c r="H8" s="25">
        <f>'[1]3'!$H357</f>
        <v>8951</v>
      </c>
      <c r="I8" s="23">
        <f>'[1]3'!$P357</f>
        <v>4743</v>
      </c>
      <c r="J8" s="23">
        <f>'[1]3'!$Y357</f>
        <v>4994</v>
      </c>
      <c r="K8" s="23">
        <f>'[1]3'!$AA357</f>
        <v>5244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300649</v>
      </c>
      <c r="D19" s="28">
        <f t="shared" ref="D19:K19" si="1">SUM(D4:D18)</f>
        <v>344813</v>
      </c>
      <c r="E19" s="28">
        <f t="shared" si="1"/>
        <v>276944</v>
      </c>
      <c r="F19" s="29">
        <f t="shared" si="1"/>
        <v>425227</v>
      </c>
      <c r="G19" s="28">
        <f t="shared" si="1"/>
        <v>370516</v>
      </c>
      <c r="H19" s="30">
        <f t="shared" si="1"/>
        <v>371486</v>
      </c>
      <c r="I19" s="28">
        <f t="shared" si="1"/>
        <v>276870</v>
      </c>
      <c r="J19" s="28">
        <f t="shared" si="1"/>
        <v>300354</v>
      </c>
      <c r="K19" s="28">
        <f t="shared" si="1"/>
        <v>314417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PROPER('[1]3'!$B$10)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208499</v>
      </c>
      <c r="D4" s="52">
        <f t="shared" ref="D4:K4" si="0">SUM(D5:D7)</f>
        <v>221206</v>
      </c>
      <c r="E4" s="52">
        <f t="shared" si="0"/>
        <v>158367</v>
      </c>
      <c r="F4" s="53">
        <f t="shared" si="0"/>
        <v>271540</v>
      </c>
      <c r="G4" s="52">
        <f t="shared" si="0"/>
        <v>232805</v>
      </c>
      <c r="H4" s="54">
        <f t="shared" si="0"/>
        <v>232772</v>
      </c>
      <c r="I4" s="52">
        <f t="shared" si="0"/>
        <v>122580</v>
      </c>
      <c r="J4" s="52">
        <f t="shared" si="0"/>
        <v>144334</v>
      </c>
      <c r="K4" s="52">
        <f t="shared" si="0"/>
        <v>152936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183638</v>
      </c>
      <c r="D5" s="34">
        <f>'[1]3'!D$375</f>
        <v>189919</v>
      </c>
      <c r="E5" s="34">
        <f>'[1]3'!E$375</f>
        <v>96977</v>
      </c>
      <c r="F5" s="35">
        <f>'[1]3'!F$375</f>
        <v>250056</v>
      </c>
      <c r="G5" s="34">
        <f>'[1]3'!G$375</f>
        <v>202405</v>
      </c>
      <c r="H5" s="36">
        <f>'[1]3'!H$375</f>
        <v>202372</v>
      </c>
      <c r="I5" s="34">
        <f>'[1]3'!P$375</f>
        <v>105741</v>
      </c>
      <c r="J5" s="34">
        <f>'[1]3'!Y$375</f>
        <v>120024</v>
      </c>
      <c r="K5" s="36">
        <f>'[1]3'!AA$375</f>
        <v>127677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24861</v>
      </c>
      <c r="D6" s="23">
        <f>'[1]3'!D$378</f>
        <v>31287</v>
      </c>
      <c r="E6" s="23">
        <f>'[1]3'!E$378</f>
        <v>61390</v>
      </c>
      <c r="F6" s="24">
        <f>'[1]3'!F$378</f>
        <v>21484</v>
      </c>
      <c r="G6" s="23">
        <f>'[1]3'!G$378</f>
        <v>30400</v>
      </c>
      <c r="H6" s="25">
        <f>'[1]3'!H$378</f>
        <v>30400</v>
      </c>
      <c r="I6" s="23">
        <f>'[1]3'!P$378</f>
        <v>16839</v>
      </c>
      <c r="J6" s="23">
        <f>'[1]3'!Y$378</f>
        <v>24310</v>
      </c>
      <c r="K6" s="25">
        <f>'[1]3'!AA$378</f>
        <v>25259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0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90315</v>
      </c>
      <c r="D8" s="52">
        <f t="shared" ref="D8:K8" si="1">SUM(D9:D15)</f>
        <v>56908</v>
      </c>
      <c r="E8" s="52">
        <f t="shared" si="1"/>
        <v>75870</v>
      </c>
      <c r="F8" s="53">
        <f t="shared" si="1"/>
        <v>79111</v>
      </c>
      <c r="G8" s="52">
        <f t="shared" si="1"/>
        <v>73400</v>
      </c>
      <c r="H8" s="54">
        <f t="shared" si="1"/>
        <v>74370</v>
      </c>
      <c r="I8" s="52">
        <f t="shared" si="1"/>
        <v>80708</v>
      </c>
      <c r="J8" s="52">
        <f t="shared" si="1"/>
        <v>83273</v>
      </c>
      <c r="K8" s="52">
        <f t="shared" si="1"/>
        <v>84597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0</v>
      </c>
      <c r="E10" s="23">
        <f>'[1]3'!E$428</f>
        <v>0</v>
      </c>
      <c r="F10" s="24">
        <f>'[1]3'!F$428</f>
        <v>0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90315</v>
      </c>
      <c r="D14" s="23">
        <f>'[1]3'!D$440</f>
        <v>56908</v>
      </c>
      <c r="E14" s="23">
        <f>'[1]3'!E$440</f>
        <v>75870</v>
      </c>
      <c r="F14" s="24">
        <f>'[1]3'!F$440</f>
        <v>79111</v>
      </c>
      <c r="G14" s="23">
        <f>'[1]3'!G$440</f>
        <v>73400</v>
      </c>
      <c r="H14" s="25">
        <f>'[1]3'!H$440</f>
        <v>74370</v>
      </c>
      <c r="I14" s="23">
        <f>'[1]3'!P$440</f>
        <v>80708</v>
      </c>
      <c r="J14" s="23">
        <f>'[1]3'!Y$440</f>
        <v>83273</v>
      </c>
      <c r="K14" s="25">
        <f>'[1]3'!AA$440</f>
        <v>84597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0</v>
      </c>
      <c r="D15" s="39">
        <f>'[1]3'!D$441</f>
        <v>0</v>
      </c>
      <c r="E15" s="39">
        <f>'[1]3'!E$441</f>
        <v>0</v>
      </c>
      <c r="F15" s="38">
        <f>'[1]3'!F$441</f>
        <v>0</v>
      </c>
      <c r="G15" s="39">
        <f>'[1]3'!G$441</f>
        <v>0</v>
      </c>
      <c r="H15" s="40">
        <f>'[1]3'!H$441</f>
        <v>0</v>
      </c>
      <c r="I15" s="39">
        <f>'[1]3'!P$441</f>
        <v>0</v>
      </c>
      <c r="J15" s="39">
        <f>'[1]3'!Y$441</f>
        <v>0</v>
      </c>
      <c r="K15" s="40">
        <f>'[1]3'!AA$441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1835</v>
      </c>
      <c r="D16" s="52">
        <f t="shared" ref="D16:K16" si="2">SUM(D17:D23)</f>
        <v>66699</v>
      </c>
      <c r="E16" s="52">
        <f t="shared" si="2"/>
        <v>42707</v>
      </c>
      <c r="F16" s="53">
        <f t="shared" si="2"/>
        <v>74576</v>
      </c>
      <c r="G16" s="52">
        <f t="shared" si="2"/>
        <v>64311</v>
      </c>
      <c r="H16" s="54">
        <f t="shared" si="2"/>
        <v>64344</v>
      </c>
      <c r="I16" s="52">
        <f t="shared" si="2"/>
        <v>73582</v>
      </c>
      <c r="J16" s="52">
        <f t="shared" si="2"/>
        <v>72747</v>
      </c>
      <c r="K16" s="52">
        <f t="shared" si="2"/>
        <v>76884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0</v>
      </c>
      <c r="D17" s="34">
        <f>'[1]3'!D$445</f>
        <v>64844</v>
      </c>
      <c r="E17" s="34">
        <f>'[1]3'!E$445</f>
        <v>41517</v>
      </c>
      <c r="F17" s="35">
        <f>'[1]3'!F$445</f>
        <v>72040</v>
      </c>
      <c r="G17" s="34">
        <f>'[1]3'!G$445</f>
        <v>62040</v>
      </c>
      <c r="H17" s="36">
        <f>'[1]3'!H$445</f>
        <v>62040</v>
      </c>
      <c r="I17" s="34">
        <f>'[1]3'!P$445</f>
        <v>70354</v>
      </c>
      <c r="J17" s="34">
        <f>'[1]3'!Y$445</f>
        <v>69348</v>
      </c>
      <c r="K17" s="36">
        <f>'[1]3'!AA$445</f>
        <v>73315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1835</v>
      </c>
      <c r="D18" s="23">
        <f>'[1]3'!D$448</f>
        <v>1855</v>
      </c>
      <c r="E18" s="23">
        <f>'[1]3'!E$448</f>
        <v>860</v>
      </c>
      <c r="F18" s="24">
        <f>'[1]3'!F$448</f>
        <v>2536</v>
      </c>
      <c r="G18" s="23">
        <f>'[1]3'!G$448</f>
        <v>2271</v>
      </c>
      <c r="H18" s="25">
        <f>'[1]3'!H$448</f>
        <v>2304</v>
      </c>
      <c r="I18" s="23">
        <f>'[1]3'!P$448</f>
        <v>3228</v>
      </c>
      <c r="J18" s="23">
        <f>'[1]3'!Y$448</f>
        <v>3399</v>
      </c>
      <c r="K18" s="25">
        <f>'[1]3'!AA$448</f>
        <v>3569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330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0</v>
      </c>
      <c r="E24" s="52">
        <f>'[1]3'!E$456</f>
        <v>0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300649</v>
      </c>
      <c r="D26" s="28">
        <f t="shared" ref="D26:K26" si="3">+D4+D8+D16+D24</f>
        <v>344813</v>
      </c>
      <c r="E26" s="28">
        <f t="shared" si="3"/>
        <v>276944</v>
      </c>
      <c r="F26" s="29">
        <f t="shared" si="3"/>
        <v>425227</v>
      </c>
      <c r="G26" s="28">
        <f t="shared" si="3"/>
        <v>370516</v>
      </c>
      <c r="H26" s="30">
        <f t="shared" si="3"/>
        <v>371486</v>
      </c>
      <c r="I26" s="28">
        <f t="shared" si="3"/>
        <v>276870</v>
      </c>
      <c r="J26" s="28">
        <f t="shared" si="3"/>
        <v>300354</v>
      </c>
      <c r="K26" s="28">
        <f t="shared" si="3"/>
        <v>314417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PROPER('[1]3'!$B$11)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and Support</v>
      </c>
      <c r="C4" s="23">
        <f>'[1]3'!$C503</f>
        <v>1012</v>
      </c>
      <c r="D4" s="23">
        <f>'[1]3'!$D503</f>
        <v>1016</v>
      </c>
      <c r="E4" s="23">
        <f>'[1]3'!$E503</f>
        <v>68220</v>
      </c>
      <c r="F4" s="35">
        <f>'[1]3'!$F503</f>
        <v>2759</v>
      </c>
      <c r="G4" s="34">
        <f>'[1]3'!$G503</f>
        <v>11249</v>
      </c>
      <c r="H4" s="36">
        <f>'[1]3'!$H503</f>
        <v>11700</v>
      </c>
      <c r="I4" s="23">
        <f>'[1]3'!$P503</f>
        <v>60427</v>
      </c>
      <c r="J4" s="23">
        <f>'[1]3'!$Y503</f>
        <v>88003</v>
      </c>
      <c r="K4" s="23">
        <f>'[1]3'!$AA503</f>
        <v>91350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support services to families</v>
      </c>
      <c r="C5" s="23">
        <f>'[1]3'!$C504</f>
        <v>1768</v>
      </c>
      <c r="D5" s="23">
        <f>'[1]3'!$D504</f>
        <v>2376</v>
      </c>
      <c r="E5" s="23">
        <f>'[1]3'!$E504</f>
        <v>3835</v>
      </c>
      <c r="F5" s="24">
        <f>'[1]3'!$F504</f>
        <v>4780</v>
      </c>
      <c r="G5" s="23">
        <f>'[1]3'!$G504</f>
        <v>10927</v>
      </c>
      <c r="H5" s="25">
        <f>'[1]3'!$H504</f>
        <v>10927</v>
      </c>
      <c r="I5" s="23">
        <f>'[1]3'!$P504</f>
        <v>18605</v>
      </c>
      <c r="J5" s="23">
        <f>'[1]3'!$Y504</f>
        <v>12381</v>
      </c>
      <c r="K5" s="23">
        <f>'[1]3'!$AA504</f>
        <v>13207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>3. Child care and protection services</v>
      </c>
      <c r="C6" s="23">
        <f>'[1]3'!$C505</f>
        <v>27866</v>
      </c>
      <c r="D6" s="23">
        <f>'[1]3'!$D505</f>
        <v>24104</v>
      </c>
      <c r="E6" s="23">
        <f>'[1]3'!$E505</f>
        <v>59525</v>
      </c>
      <c r="F6" s="24">
        <f>'[1]3'!$F505</f>
        <v>28978</v>
      </c>
      <c r="G6" s="23">
        <f>'[1]3'!$G505</f>
        <v>49665</v>
      </c>
      <c r="H6" s="25">
        <f>'[1]3'!$H505</f>
        <v>50415</v>
      </c>
      <c r="I6" s="23">
        <f>'[1]3'!$P505</f>
        <v>53746</v>
      </c>
      <c r="J6" s="23">
        <f>'[1]3'!$Y505</f>
        <v>54647</v>
      </c>
      <c r="K6" s="23">
        <f>'[1]3'!$AA505</f>
        <v>57224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154342</v>
      </c>
      <c r="D7" s="23">
        <f>'[1]3'!$D506</f>
        <v>140779</v>
      </c>
      <c r="E7" s="23">
        <f>'[1]3'!$E506</f>
        <v>181559</v>
      </c>
      <c r="F7" s="24">
        <f>'[1]3'!$F506</f>
        <v>207688</v>
      </c>
      <c r="G7" s="23">
        <f>'[1]3'!$G506</f>
        <v>205693</v>
      </c>
      <c r="H7" s="25">
        <f>'[1]3'!$H506</f>
        <v>208032</v>
      </c>
      <c r="I7" s="23">
        <f>'[1]3'!$P506</f>
        <v>204088</v>
      </c>
      <c r="J7" s="23">
        <f>'[1]3'!$Y506</f>
        <v>215352</v>
      </c>
      <c r="K7" s="23">
        <f>'[1]3'!$AA506</f>
        <v>210306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 centres</v>
      </c>
      <c r="C8" s="23">
        <f>'[1]3'!$C507</f>
        <v>11034</v>
      </c>
      <c r="D8" s="23">
        <f>'[1]3'!$D507</f>
        <v>10237</v>
      </c>
      <c r="E8" s="23">
        <f>'[1]3'!$E507</f>
        <v>16758</v>
      </c>
      <c r="F8" s="24">
        <f>'[1]3'!$F507</f>
        <v>45688</v>
      </c>
      <c r="G8" s="23">
        <f>'[1]3'!$G507</f>
        <v>46154</v>
      </c>
      <c r="H8" s="25">
        <f>'[1]3'!$H507</f>
        <v>42614</v>
      </c>
      <c r="I8" s="23">
        <f>'[1]3'!$P507</f>
        <v>51037</v>
      </c>
      <c r="J8" s="23">
        <f>'[1]3'!$Y507</f>
        <v>54794</v>
      </c>
      <c r="K8" s="23">
        <f>'[1]3'!$AA507</f>
        <v>56700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>6. Community-Based care services to children</v>
      </c>
      <c r="C9" s="23">
        <f>'[1]3'!$C508</f>
        <v>26294</v>
      </c>
      <c r="D9" s="23">
        <f>'[1]3'!$D508</f>
        <v>31631</v>
      </c>
      <c r="E9" s="23">
        <f>'[1]3'!$E508</f>
        <v>45839</v>
      </c>
      <c r="F9" s="24">
        <f>'[1]3'!$F508</f>
        <v>60685</v>
      </c>
      <c r="G9" s="23">
        <f>'[1]3'!$G508</f>
        <v>60685</v>
      </c>
      <c r="H9" s="25">
        <f>'[1]3'!$H508</f>
        <v>59715</v>
      </c>
      <c r="I9" s="23">
        <f>'[1]3'!$P508</f>
        <v>67629</v>
      </c>
      <c r="J9" s="23">
        <f>'[1]3'!$Y508</f>
        <v>72301</v>
      </c>
      <c r="K9" s="23">
        <f>'[1]3'!$AA508</f>
        <v>72947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222316</v>
      </c>
      <c r="D19" s="28">
        <f t="shared" ref="D19:K19" si="1">SUM(D4:D18)</f>
        <v>210143</v>
      </c>
      <c r="E19" s="28">
        <f t="shared" si="1"/>
        <v>375736</v>
      </c>
      <c r="F19" s="29">
        <f t="shared" si="1"/>
        <v>350578</v>
      </c>
      <c r="G19" s="28">
        <f t="shared" si="1"/>
        <v>384373</v>
      </c>
      <c r="H19" s="30">
        <f t="shared" si="1"/>
        <v>383403</v>
      </c>
      <c r="I19" s="28">
        <f t="shared" si="1"/>
        <v>455532</v>
      </c>
      <c r="J19" s="28">
        <f t="shared" si="1"/>
        <v>497478</v>
      </c>
      <c r="K19" s="28">
        <f t="shared" si="1"/>
        <v>501734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'[1]3'!$B$11)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8399</v>
      </c>
      <c r="D4" s="52">
        <f t="shared" ref="D4:K4" si="0">SUM(D5:D7)</f>
        <v>9164</v>
      </c>
      <c r="E4" s="52">
        <f t="shared" si="0"/>
        <v>94531</v>
      </c>
      <c r="F4" s="53">
        <f t="shared" si="0"/>
        <v>24798</v>
      </c>
      <c r="G4" s="52">
        <f t="shared" si="0"/>
        <v>61386</v>
      </c>
      <c r="H4" s="54">
        <f t="shared" si="0"/>
        <v>61383</v>
      </c>
      <c r="I4" s="52">
        <f t="shared" si="0"/>
        <v>142102</v>
      </c>
      <c r="J4" s="52">
        <f t="shared" si="0"/>
        <v>159851</v>
      </c>
      <c r="K4" s="52">
        <f t="shared" si="0"/>
        <v>167116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4903</v>
      </c>
      <c r="D5" s="34">
        <f>'[1]3'!D$525</f>
        <v>6073</v>
      </c>
      <c r="E5" s="34">
        <f>'[1]3'!E$525</f>
        <v>79281</v>
      </c>
      <c r="F5" s="35">
        <f>'[1]3'!F$525</f>
        <v>17319</v>
      </c>
      <c r="G5" s="34">
        <f>'[1]3'!G$525</f>
        <v>52664</v>
      </c>
      <c r="H5" s="36">
        <f>'[1]3'!H$525</f>
        <v>52664</v>
      </c>
      <c r="I5" s="34">
        <f>'[1]3'!P$525</f>
        <v>130914</v>
      </c>
      <c r="J5" s="34">
        <f>'[1]3'!Y$525</f>
        <v>147327</v>
      </c>
      <c r="K5" s="36">
        <f>'[1]3'!AA$525</f>
        <v>154223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3496</v>
      </c>
      <c r="D6" s="23">
        <f>'[1]3'!D$528</f>
        <v>3091</v>
      </c>
      <c r="E6" s="23">
        <f>'[1]3'!E$528</f>
        <v>15250</v>
      </c>
      <c r="F6" s="24">
        <f>'[1]3'!F$528</f>
        <v>7479</v>
      </c>
      <c r="G6" s="23">
        <f>'[1]3'!G$528</f>
        <v>8722</v>
      </c>
      <c r="H6" s="25">
        <f>'[1]3'!H$528</f>
        <v>8719</v>
      </c>
      <c r="I6" s="23">
        <f>'[1]3'!P$528</f>
        <v>11188</v>
      </c>
      <c r="J6" s="23">
        <f>'[1]3'!Y$528</f>
        <v>12524</v>
      </c>
      <c r="K6" s="25">
        <f>'[1]3'!AA$528</f>
        <v>12893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0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213906</v>
      </c>
      <c r="D8" s="52">
        <f t="shared" ref="D8:K8" si="1">SUM(D9:D15)</f>
        <v>200972</v>
      </c>
      <c r="E8" s="52">
        <f t="shared" si="1"/>
        <v>280602</v>
      </c>
      <c r="F8" s="53">
        <f t="shared" si="1"/>
        <v>325729</v>
      </c>
      <c r="G8" s="52">
        <f t="shared" si="1"/>
        <v>322909</v>
      </c>
      <c r="H8" s="54">
        <f t="shared" si="1"/>
        <v>321936</v>
      </c>
      <c r="I8" s="52">
        <f t="shared" si="1"/>
        <v>313130</v>
      </c>
      <c r="J8" s="52">
        <f t="shared" si="1"/>
        <v>337627</v>
      </c>
      <c r="K8" s="52">
        <f t="shared" si="1"/>
        <v>334618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0</v>
      </c>
      <c r="F10" s="24">
        <f>'[1]3'!F$578</f>
        <v>0</v>
      </c>
      <c r="G10" s="23">
        <f>'[1]3'!G$578</f>
        <v>12500</v>
      </c>
      <c r="H10" s="25">
        <f>'[1]3'!H$578</f>
        <v>0</v>
      </c>
      <c r="I10" s="23">
        <f>'[1]3'!P$578</f>
        <v>5000</v>
      </c>
      <c r="J10" s="23">
        <f>'[1]3'!Y$578</f>
        <v>5688</v>
      </c>
      <c r="K10" s="25">
        <f>'[1]3'!AA$578</f>
        <v>6387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213906</v>
      </c>
      <c r="D14" s="23">
        <f>'[1]3'!D$590</f>
        <v>200972</v>
      </c>
      <c r="E14" s="23">
        <f>'[1]3'!E$590</f>
        <v>280602</v>
      </c>
      <c r="F14" s="24">
        <f>'[1]3'!F$590</f>
        <v>325729</v>
      </c>
      <c r="G14" s="23">
        <f>'[1]3'!G$590</f>
        <v>310409</v>
      </c>
      <c r="H14" s="25">
        <f>'[1]3'!H$590</f>
        <v>321936</v>
      </c>
      <c r="I14" s="23">
        <f>'[1]3'!P$590</f>
        <v>308130</v>
      </c>
      <c r="J14" s="23">
        <f>'[1]3'!Y$590</f>
        <v>331939</v>
      </c>
      <c r="K14" s="25">
        <f>'[1]3'!AA$590</f>
        <v>328231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0</v>
      </c>
      <c r="D15" s="39">
        <f>'[1]3'!D$591</f>
        <v>0</v>
      </c>
      <c r="E15" s="39">
        <f>'[1]3'!E$591</f>
        <v>0</v>
      </c>
      <c r="F15" s="38">
        <f>'[1]3'!F$591</f>
        <v>0</v>
      </c>
      <c r="G15" s="39">
        <f>'[1]3'!G$591</f>
        <v>0</v>
      </c>
      <c r="H15" s="40">
        <f>'[1]3'!H$591</f>
        <v>0</v>
      </c>
      <c r="I15" s="39">
        <f>'[1]3'!P$591</f>
        <v>0</v>
      </c>
      <c r="J15" s="39">
        <f>'[1]3'!Y$591</f>
        <v>0</v>
      </c>
      <c r="K15" s="40">
        <f>'[1]3'!AA$591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</v>
      </c>
      <c r="D16" s="52">
        <f t="shared" ref="D16:K16" si="2">SUM(D17:D23)</f>
        <v>7</v>
      </c>
      <c r="E16" s="52">
        <f t="shared" si="2"/>
        <v>603</v>
      </c>
      <c r="F16" s="53">
        <f t="shared" si="2"/>
        <v>51</v>
      </c>
      <c r="G16" s="52">
        <f t="shared" si="2"/>
        <v>78</v>
      </c>
      <c r="H16" s="54">
        <f t="shared" si="2"/>
        <v>84</v>
      </c>
      <c r="I16" s="52">
        <f t="shared" si="2"/>
        <v>300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0</v>
      </c>
      <c r="D17" s="34">
        <f>'[1]3'!D$595</f>
        <v>0</v>
      </c>
      <c r="E17" s="34">
        <f>'[1]3'!E$595</f>
        <v>0</v>
      </c>
      <c r="F17" s="35">
        <f>'[1]3'!F$595</f>
        <v>0</v>
      </c>
      <c r="G17" s="34">
        <f>'[1]3'!G$595</f>
        <v>0</v>
      </c>
      <c r="H17" s="36">
        <f>'[1]3'!H$595</f>
        <v>0</v>
      </c>
      <c r="I17" s="34">
        <f>'[1]3'!P$595</f>
        <v>0</v>
      </c>
      <c r="J17" s="34">
        <f>'[1]3'!Y$595</f>
        <v>0</v>
      </c>
      <c r="K17" s="36">
        <f>'[1]3'!AA$595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11</v>
      </c>
      <c r="D18" s="23">
        <f>'[1]3'!D$598</f>
        <v>7</v>
      </c>
      <c r="E18" s="23">
        <f>'[1]3'!E$598</f>
        <v>603</v>
      </c>
      <c r="F18" s="24">
        <f>'[1]3'!F$598</f>
        <v>51</v>
      </c>
      <c r="G18" s="23">
        <f>'[1]3'!G$598</f>
        <v>78</v>
      </c>
      <c r="H18" s="25">
        <f>'[1]3'!H$598</f>
        <v>84</v>
      </c>
      <c r="I18" s="23">
        <f>'[1]3'!P$598</f>
        <v>300</v>
      </c>
      <c r="J18" s="23">
        <f>'[1]3'!Y$598</f>
        <v>0</v>
      </c>
      <c r="K18" s="25">
        <f>'[1]3'!AA$598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0</v>
      </c>
      <c r="D24" s="52">
        <f>'[1]3'!D$606</f>
        <v>0</v>
      </c>
      <c r="E24" s="52">
        <f>'[1]3'!E$606</f>
        <v>0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222316</v>
      </c>
      <c r="D26" s="28">
        <f t="shared" ref="D26:K26" si="3">+D4+D8+D16+D24</f>
        <v>210143</v>
      </c>
      <c r="E26" s="28">
        <f t="shared" si="3"/>
        <v>375736</v>
      </c>
      <c r="F26" s="29">
        <f t="shared" si="3"/>
        <v>350578</v>
      </c>
      <c r="G26" s="28">
        <f t="shared" si="3"/>
        <v>384373</v>
      </c>
      <c r="H26" s="30">
        <f t="shared" si="3"/>
        <v>383403</v>
      </c>
      <c r="I26" s="28">
        <f t="shared" si="3"/>
        <v>455532</v>
      </c>
      <c r="J26" s="28">
        <f t="shared" si="3"/>
        <v>497478</v>
      </c>
      <c r="K26" s="28">
        <f t="shared" si="3"/>
        <v>501734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PROPER('[1]3'!$B$12)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595</v>
      </c>
      <c r="D4" s="23">
        <f>'[1]3'!$D653</f>
        <v>308</v>
      </c>
      <c r="E4" s="23">
        <f>'[1]3'!$E653</f>
        <v>56972</v>
      </c>
      <c r="F4" s="35">
        <f>'[1]3'!$F653</f>
        <v>2632</v>
      </c>
      <c r="G4" s="34">
        <f>'[1]3'!$G653</f>
        <v>1407</v>
      </c>
      <c r="H4" s="36">
        <f>'[1]3'!$H653</f>
        <v>1062</v>
      </c>
      <c r="I4" s="23">
        <f>'[1]3'!$P653</f>
        <v>64125</v>
      </c>
      <c r="J4" s="23">
        <f>'[1]3'!$Y653</f>
        <v>86194</v>
      </c>
      <c r="K4" s="23">
        <f>'[1]3'!$AA653</f>
        <v>88993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 xml:space="preserve">2. Social Crime prevention and support </v>
      </c>
      <c r="C5" s="23">
        <f>'[1]3'!$C654</f>
        <v>13032</v>
      </c>
      <c r="D5" s="23">
        <f>'[1]3'!$D654</f>
        <v>18256</v>
      </c>
      <c r="E5" s="23">
        <f>'[1]3'!$E654</f>
        <v>23091</v>
      </c>
      <c r="F5" s="24">
        <f>'[1]3'!$F654</f>
        <v>35072</v>
      </c>
      <c r="G5" s="23">
        <f>'[1]3'!$G654</f>
        <v>34667</v>
      </c>
      <c r="H5" s="25">
        <f>'[1]3'!$H654</f>
        <v>35582</v>
      </c>
      <c r="I5" s="23">
        <f>'[1]3'!$P654</f>
        <v>46067</v>
      </c>
      <c r="J5" s="23">
        <f>'[1]3'!$Y654</f>
        <v>39601</v>
      </c>
      <c r="K5" s="23">
        <f>'[1]3'!$AA654</f>
        <v>41287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 programme</v>
      </c>
      <c r="C6" s="23">
        <f>'[1]3'!$C655</f>
        <v>9268</v>
      </c>
      <c r="D6" s="23">
        <f>'[1]3'!$D655</f>
        <v>10219</v>
      </c>
      <c r="E6" s="23">
        <f>'[1]3'!$E655</f>
        <v>12557</v>
      </c>
      <c r="F6" s="24">
        <f>'[1]3'!$F655</f>
        <v>19575</v>
      </c>
      <c r="G6" s="23">
        <f>'[1]3'!$G655</f>
        <v>19777</v>
      </c>
      <c r="H6" s="25">
        <f>'[1]3'!$H655</f>
        <v>19385</v>
      </c>
      <c r="I6" s="23">
        <f>'[1]3'!$P655</f>
        <v>17729</v>
      </c>
      <c r="J6" s="23">
        <f>'[1]3'!$Y655</f>
        <v>20374</v>
      </c>
      <c r="K6" s="23">
        <f>'[1]3'!$AA655</f>
        <v>21733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Prevention. Treatment and Rehabilation</v>
      </c>
      <c r="C7" s="23">
        <f>'[1]3'!$C656</f>
        <v>20626</v>
      </c>
      <c r="D7" s="23">
        <f>'[1]3'!$D656</f>
        <v>20876</v>
      </c>
      <c r="E7" s="23">
        <f>'[1]3'!$E656</f>
        <v>26037</v>
      </c>
      <c r="F7" s="24">
        <f>'[1]3'!$F656</f>
        <v>24873</v>
      </c>
      <c r="G7" s="23">
        <f>'[1]3'!$G656</f>
        <v>31543</v>
      </c>
      <c r="H7" s="25">
        <f>'[1]3'!$H656</f>
        <v>31365</v>
      </c>
      <c r="I7" s="23">
        <f>'[1]3'!$P656</f>
        <v>31388</v>
      </c>
      <c r="J7" s="23">
        <f>'[1]3'!$Y656</f>
        <v>33219</v>
      </c>
      <c r="K7" s="23">
        <f>'[1]3'!$AA656</f>
        <v>35481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43521</v>
      </c>
      <c r="D19" s="28">
        <f t="shared" ref="D19:K19" si="1">SUM(D4:D18)</f>
        <v>49659</v>
      </c>
      <c r="E19" s="28">
        <f t="shared" si="1"/>
        <v>118657</v>
      </c>
      <c r="F19" s="29">
        <f t="shared" si="1"/>
        <v>82152</v>
      </c>
      <c r="G19" s="28">
        <f t="shared" si="1"/>
        <v>87394</v>
      </c>
      <c r="H19" s="30">
        <f t="shared" si="1"/>
        <v>87394</v>
      </c>
      <c r="I19" s="28">
        <f t="shared" si="1"/>
        <v>159309</v>
      </c>
      <c r="J19" s="28">
        <f t="shared" si="1"/>
        <v>179388</v>
      </c>
      <c r="K19" s="28">
        <f t="shared" si="1"/>
        <v>187494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PROPER('[1]3'!$B$12)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26823</v>
      </c>
      <c r="D4" s="52">
        <f t="shared" ref="D4:K4" si="0">SUM(D5:D7)</f>
        <v>33456</v>
      </c>
      <c r="E4" s="52">
        <f t="shared" si="0"/>
        <v>96022</v>
      </c>
      <c r="F4" s="53">
        <f t="shared" si="0"/>
        <v>49689</v>
      </c>
      <c r="G4" s="52">
        <f t="shared" si="0"/>
        <v>55287</v>
      </c>
      <c r="H4" s="54">
        <f t="shared" si="0"/>
        <v>55287</v>
      </c>
      <c r="I4" s="52">
        <f t="shared" si="0"/>
        <v>127371</v>
      </c>
      <c r="J4" s="52">
        <f t="shared" si="0"/>
        <v>142998</v>
      </c>
      <c r="K4" s="52">
        <f t="shared" si="0"/>
        <v>149584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14506</v>
      </c>
      <c r="D5" s="34">
        <f>'[1]3'!D$675</f>
        <v>21379</v>
      </c>
      <c r="E5" s="34">
        <f>'[1]3'!E$675</f>
        <v>75634</v>
      </c>
      <c r="F5" s="35">
        <f>'[1]3'!F$675</f>
        <v>32300</v>
      </c>
      <c r="G5" s="34">
        <f>'[1]3'!G$675</f>
        <v>36800</v>
      </c>
      <c r="H5" s="36">
        <f>'[1]3'!H$675</f>
        <v>36800</v>
      </c>
      <c r="I5" s="34">
        <f>'[1]3'!P$675</f>
        <v>107809</v>
      </c>
      <c r="J5" s="34">
        <f>'[1]3'!Y$675</f>
        <v>122395</v>
      </c>
      <c r="K5" s="36">
        <f>'[1]3'!AA$675</f>
        <v>127949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12317</v>
      </c>
      <c r="D6" s="23">
        <f>'[1]3'!D$678</f>
        <v>12077</v>
      </c>
      <c r="E6" s="23">
        <f>'[1]3'!E$678</f>
        <v>20388</v>
      </c>
      <c r="F6" s="24">
        <f>'[1]3'!F$678</f>
        <v>17389</v>
      </c>
      <c r="G6" s="23">
        <f>'[1]3'!G$678</f>
        <v>18487</v>
      </c>
      <c r="H6" s="25">
        <f>'[1]3'!H$678</f>
        <v>18487</v>
      </c>
      <c r="I6" s="23">
        <f>'[1]3'!P$678</f>
        <v>19562</v>
      </c>
      <c r="J6" s="23">
        <f>'[1]3'!Y$678</f>
        <v>20603</v>
      </c>
      <c r="K6" s="25">
        <f>'[1]3'!AA$678</f>
        <v>21635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0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16056</v>
      </c>
      <c r="D8" s="52">
        <f t="shared" ref="D8:K8" si="1">SUM(D9:D15)</f>
        <v>15113</v>
      </c>
      <c r="E8" s="52">
        <f t="shared" si="1"/>
        <v>21517</v>
      </c>
      <c r="F8" s="53">
        <f t="shared" si="1"/>
        <v>30869</v>
      </c>
      <c r="G8" s="52">
        <f t="shared" si="1"/>
        <v>30753</v>
      </c>
      <c r="H8" s="54">
        <f t="shared" si="1"/>
        <v>30756</v>
      </c>
      <c r="I8" s="52">
        <f t="shared" si="1"/>
        <v>30551</v>
      </c>
      <c r="J8" s="52">
        <f t="shared" si="1"/>
        <v>34613</v>
      </c>
      <c r="K8" s="52">
        <f t="shared" si="1"/>
        <v>36043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142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16056</v>
      </c>
      <c r="D14" s="23">
        <f>'[1]3'!D$740</f>
        <v>14971</v>
      </c>
      <c r="E14" s="23">
        <f>'[1]3'!E$740</f>
        <v>21517</v>
      </c>
      <c r="F14" s="24">
        <f>'[1]3'!F$740</f>
        <v>30869</v>
      </c>
      <c r="G14" s="23">
        <f>'[1]3'!G$740</f>
        <v>30753</v>
      </c>
      <c r="H14" s="25">
        <f>'[1]3'!H$740</f>
        <v>30756</v>
      </c>
      <c r="I14" s="23">
        <f>'[1]3'!P$740</f>
        <v>30551</v>
      </c>
      <c r="J14" s="23">
        <f>'[1]3'!Y$740</f>
        <v>34613</v>
      </c>
      <c r="K14" s="25">
        <f>'[1]3'!AA$740</f>
        <v>36043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0</v>
      </c>
      <c r="D15" s="39">
        <f>'[1]3'!D$741</f>
        <v>0</v>
      </c>
      <c r="E15" s="39">
        <f>'[1]3'!E$741</f>
        <v>0</v>
      </c>
      <c r="F15" s="38">
        <f>'[1]3'!F$741</f>
        <v>0</v>
      </c>
      <c r="G15" s="39">
        <f>'[1]3'!G$741</f>
        <v>0</v>
      </c>
      <c r="H15" s="40">
        <f>'[1]3'!H$741</f>
        <v>0</v>
      </c>
      <c r="I15" s="39">
        <f>'[1]3'!P$741</f>
        <v>0</v>
      </c>
      <c r="J15" s="39">
        <f>'[1]3'!Y$741</f>
        <v>0</v>
      </c>
      <c r="K15" s="40">
        <f>'[1]3'!AA$741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642</v>
      </c>
      <c r="D16" s="52">
        <f t="shared" ref="D16:K16" si="2">SUM(D17:D23)</f>
        <v>1090</v>
      </c>
      <c r="E16" s="52">
        <f t="shared" si="2"/>
        <v>1118</v>
      </c>
      <c r="F16" s="53">
        <f t="shared" si="2"/>
        <v>1594</v>
      </c>
      <c r="G16" s="52">
        <f t="shared" si="2"/>
        <v>1354</v>
      </c>
      <c r="H16" s="54">
        <f t="shared" si="2"/>
        <v>1351</v>
      </c>
      <c r="I16" s="52">
        <f t="shared" si="2"/>
        <v>1387</v>
      </c>
      <c r="J16" s="52">
        <f t="shared" si="2"/>
        <v>1777</v>
      </c>
      <c r="K16" s="52">
        <f t="shared" si="2"/>
        <v>1867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0</v>
      </c>
      <c r="E17" s="34">
        <f>'[1]3'!E$745</f>
        <v>0</v>
      </c>
      <c r="F17" s="35">
        <f>'[1]3'!F$745</f>
        <v>0</v>
      </c>
      <c r="G17" s="34">
        <f>'[1]3'!G$745</f>
        <v>0</v>
      </c>
      <c r="H17" s="36">
        <f>'[1]3'!H$745</f>
        <v>0</v>
      </c>
      <c r="I17" s="34">
        <f>'[1]3'!P$745</f>
        <v>0</v>
      </c>
      <c r="J17" s="34">
        <f>'[1]3'!Y$745</f>
        <v>0</v>
      </c>
      <c r="K17" s="36">
        <f>'[1]3'!AA$745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642</v>
      </c>
      <c r="D18" s="23">
        <f>'[1]3'!D$748</f>
        <v>1090</v>
      </c>
      <c r="E18" s="23">
        <f>'[1]3'!E$748</f>
        <v>1118</v>
      </c>
      <c r="F18" s="24">
        <f>'[1]3'!F$748</f>
        <v>1594</v>
      </c>
      <c r="G18" s="23">
        <f>'[1]3'!G$748</f>
        <v>1354</v>
      </c>
      <c r="H18" s="25">
        <f>'[1]3'!H$748</f>
        <v>1351</v>
      </c>
      <c r="I18" s="23">
        <f>'[1]3'!P$748</f>
        <v>1387</v>
      </c>
      <c r="J18" s="23">
        <f>'[1]3'!Y$748</f>
        <v>1777</v>
      </c>
      <c r="K18" s="25">
        <f>'[1]3'!AA$748</f>
        <v>1867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0</v>
      </c>
      <c r="E24" s="52">
        <f>'[1]3'!E$756</f>
        <v>0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43521</v>
      </c>
      <c r="D26" s="28">
        <f t="shared" ref="D26:K26" si="3">+D4+D8+D16+D24</f>
        <v>49659</v>
      </c>
      <c r="E26" s="28">
        <f t="shared" si="3"/>
        <v>118657</v>
      </c>
      <c r="F26" s="29">
        <f t="shared" si="3"/>
        <v>82152</v>
      </c>
      <c r="G26" s="28">
        <f t="shared" si="3"/>
        <v>87394</v>
      </c>
      <c r="H26" s="30">
        <f t="shared" si="3"/>
        <v>87394</v>
      </c>
      <c r="I26" s="28">
        <f t="shared" si="3"/>
        <v>159309</v>
      </c>
      <c r="J26" s="28">
        <f t="shared" si="3"/>
        <v>179388</v>
      </c>
      <c r="K26" s="28">
        <f t="shared" si="3"/>
        <v>187494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PROPER('[1]3'!$B$13)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52887</v>
      </c>
      <c r="D4" s="23">
        <f>'[1]3'!$D803</f>
        <v>70567</v>
      </c>
      <c r="E4" s="23">
        <f>'[1]3'!$E803</f>
        <v>68343</v>
      </c>
      <c r="F4" s="35">
        <f>'[1]3'!$F803</f>
        <v>62560</v>
      </c>
      <c r="G4" s="34">
        <f>'[1]3'!$G803</f>
        <v>66388</v>
      </c>
      <c r="H4" s="36">
        <f>'[1]3'!$H803</f>
        <v>68275</v>
      </c>
      <c r="I4" s="23">
        <f>'[1]3'!$P803</f>
        <v>65053</v>
      </c>
      <c r="J4" s="23">
        <f>'[1]3'!$Y803</f>
        <v>85098</v>
      </c>
      <c r="K4" s="23">
        <f>'[1]3'!$AA803</f>
        <v>89513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0</v>
      </c>
      <c r="D5" s="23">
        <f>'[1]3'!$D804</f>
        <v>0</v>
      </c>
      <c r="E5" s="23">
        <f>'[1]3'!$E804</f>
        <v>0</v>
      </c>
      <c r="F5" s="24">
        <f>'[1]3'!$F804</f>
        <v>125</v>
      </c>
      <c r="G5" s="23">
        <f>'[1]3'!$G804</f>
        <v>386</v>
      </c>
      <c r="H5" s="25">
        <f>'[1]3'!$H804</f>
        <v>4</v>
      </c>
      <c r="I5" s="23">
        <f>'[1]3'!$P804</f>
        <v>132</v>
      </c>
      <c r="J5" s="23">
        <f>'[1]3'!$Y804</f>
        <v>139</v>
      </c>
      <c r="K5" s="23">
        <f>'[1]3'!$AA804</f>
        <v>146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support for NPOs</v>
      </c>
      <c r="C6" s="23">
        <f>'[1]3'!$C805</f>
        <v>4438</v>
      </c>
      <c r="D6" s="23">
        <f>'[1]3'!$D805</f>
        <v>1947</v>
      </c>
      <c r="E6" s="23">
        <f>'[1]3'!$E805</f>
        <v>2589</v>
      </c>
      <c r="F6" s="24">
        <f>'[1]3'!$F805</f>
        <v>5311</v>
      </c>
      <c r="G6" s="23">
        <f>'[1]3'!$G805</f>
        <v>5057</v>
      </c>
      <c r="H6" s="25">
        <f>'[1]3'!$H805</f>
        <v>5057</v>
      </c>
      <c r="I6" s="23">
        <f>'[1]3'!$P805</f>
        <v>5193</v>
      </c>
      <c r="J6" s="23">
        <f>'[1]3'!$Y805</f>
        <v>4977</v>
      </c>
      <c r="K6" s="23">
        <f>'[1]3'!$AA805</f>
        <v>5266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7028</v>
      </c>
      <c r="D7" s="23">
        <f>'[1]3'!$D806</f>
        <v>5364</v>
      </c>
      <c r="E7" s="23">
        <f>'[1]3'!$E806</f>
        <v>27795</v>
      </c>
      <c r="F7" s="24">
        <f>'[1]3'!$F806</f>
        <v>12913</v>
      </c>
      <c r="G7" s="23">
        <f>'[1]3'!$G806</f>
        <v>14738</v>
      </c>
      <c r="H7" s="25">
        <f>'[1]3'!$H806</f>
        <v>14332</v>
      </c>
      <c r="I7" s="23">
        <f>'[1]3'!$P806</f>
        <v>26884</v>
      </c>
      <c r="J7" s="23">
        <f>'[1]3'!$Y806</f>
        <v>5473</v>
      </c>
      <c r="K7" s="23">
        <f>'[1]3'!$AA806</f>
        <v>6003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Research and Planning</v>
      </c>
      <c r="C8" s="23">
        <f>'[1]3'!$C807</f>
        <v>0</v>
      </c>
      <c r="D8" s="23">
        <f>'[1]3'!$D807</f>
        <v>0</v>
      </c>
      <c r="E8" s="23">
        <f>'[1]3'!$E807</f>
        <v>2647</v>
      </c>
      <c r="F8" s="24">
        <f>'[1]3'!$F807</f>
        <v>240</v>
      </c>
      <c r="G8" s="23">
        <f>'[1]3'!$G807</f>
        <v>1803</v>
      </c>
      <c r="H8" s="25">
        <f>'[1]3'!$H807</f>
        <v>1803</v>
      </c>
      <c r="I8" s="23">
        <f>'[1]3'!$P807</f>
        <v>253</v>
      </c>
      <c r="J8" s="23">
        <f>'[1]3'!$Y807</f>
        <v>266</v>
      </c>
      <c r="K8" s="23">
        <f>'[1]3'!$AA807</f>
        <v>279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33283</v>
      </c>
      <c r="D9" s="23">
        <f>'[1]3'!$D808</f>
        <v>22265</v>
      </c>
      <c r="E9" s="23">
        <f>'[1]3'!$E808</f>
        <v>22400</v>
      </c>
      <c r="F9" s="24">
        <f>'[1]3'!$F808</f>
        <v>31253</v>
      </c>
      <c r="G9" s="23">
        <f>'[1]3'!$G808</f>
        <v>24030</v>
      </c>
      <c r="H9" s="25">
        <f>'[1]3'!$H808</f>
        <v>23798</v>
      </c>
      <c r="I9" s="23">
        <f>'[1]3'!$P808</f>
        <v>32784</v>
      </c>
      <c r="J9" s="23">
        <f>'[1]3'!$Y808</f>
        <v>34130</v>
      </c>
      <c r="K9" s="23">
        <f>'[1]3'!$AA808</f>
        <v>35822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development</v>
      </c>
      <c r="C10" s="23">
        <f>'[1]3'!$C809</f>
        <v>0</v>
      </c>
      <c r="D10" s="23">
        <f>'[1]3'!$D809</f>
        <v>0</v>
      </c>
      <c r="E10" s="23">
        <f>'[1]3'!$E809</f>
        <v>0</v>
      </c>
      <c r="F10" s="24">
        <f>'[1]3'!$F809</f>
        <v>0</v>
      </c>
      <c r="G10" s="23">
        <f>'[1]3'!$G809</f>
        <v>0</v>
      </c>
      <c r="H10" s="25">
        <f>'[1]3'!$H809</f>
        <v>0</v>
      </c>
      <c r="I10" s="23">
        <f>'[1]3'!$P809</f>
        <v>0</v>
      </c>
      <c r="J10" s="23">
        <f>'[1]3'!$Y809</f>
        <v>0</v>
      </c>
      <c r="K10" s="23">
        <f>'[1]3'!$AA809</f>
        <v>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5703</v>
      </c>
      <c r="D11" s="23">
        <f>'[1]3'!$D810</f>
        <v>6516</v>
      </c>
      <c r="E11" s="23">
        <f>'[1]3'!$E810</f>
        <v>2385</v>
      </c>
      <c r="F11" s="24">
        <f>'[1]3'!$F810</f>
        <v>9607</v>
      </c>
      <c r="G11" s="23">
        <f>'[1]3'!$G810</f>
        <v>9607</v>
      </c>
      <c r="H11" s="25">
        <f>'[1]3'!$H810</f>
        <v>8740</v>
      </c>
      <c r="I11" s="23">
        <f>'[1]3'!$P810</f>
        <v>11820</v>
      </c>
      <c r="J11" s="23">
        <f>'[1]3'!$Y810</f>
        <v>10065</v>
      </c>
      <c r="K11" s="23">
        <f>'[1]3'!$AA810</f>
        <v>10810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103339</v>
      </c>
      <c r="D19" s="28">
        <f t="shared" ref="D19:K19" si="1">SUM(D4:D18)</f>
        <v>106659</v>
      </c>
      <c r="E19" s="28">
        <f t="shared" si="1"/>
        <v>126159</v>
      </c>
      <c r="F19" s="29">
        <f t="shared" si="1"/>
        <v>122009</v>
      </c>
      <c r="G19" s="28">
        <f t="shared" si="1"/>
        <v>122009</v>
      </c>
      <c r="H19" s="30">
        <f t="shared" si="1"/>
        <v>122009</v>
      </c>
      <c r="I19" s="28">
        <f t="shared" si="1"/>
        <v>142119</v>
      </c>
      <c r="J19" s="28">
        <f t="shared" si="1"/>
        <v>140148</v>
      </c>
      <c r="K19" s="28">
        <f t="shared" si="1"/>
        <v>147839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'[1]3'!$B$13)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83453</v>
      </c>
      <c r="D4" s="52">
        <f t="shared" ref="D4:K4" si="0">SUM(D5:D7)</f>
        <v>88644</v>
      </c>
      <c r="E4" s="52">
        <f t="shared" si="0"/>
        <v>109782</v>
      </c>
      <c r="F4" s="53">
        <f t="shared" si="0"/>
        <v>96267</v>
      </c>
      <c r="G4" s="52">
        <f t="shared" si="0"/>
        <v>95724</v>
      </c>
      <c r="H4" s="54">
        <f t="shared" si="0"/>
        <v>95724</v>
      </c>
      <c r="I4" s="52">
        <f t="shared" si="0"/>
        <v>102958</v>
      </c>
      <c r="J4" s="52">
        <f t="shared" si="0"/>
        <v>120691</v>
      </c>
      <c r="K4" s="52">
        <f t="shared" si="0"/>
        <v>127909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56555</v>
      </c>
      <c r="D5" s="34">
        <f>'[1]3'!D$825</f>
        <v>59841</v>
      </c>
      <c r="E5" s="34">
        <f>'[1]3'!E$825</f>
        <v>67589</v>
      </c>
      <c r="F5" s="35">
        <f>'[1]3'!F$825</f>
        <v>73632</v>
      </c>
      <c r="G5" s="34">
        <f>'[1]3'!G$825</f>
        <v>73632</v>
      </c>
      <c r="H5" s="36">
        <f>'[1]3'!H$825</f>
        <v>73632</v>
      </c>
      <c r="I5" s="34">
        <f>'[1]3'!P$825</f>
        <v>76764</v>
      </c>
      <c r="J5" s="34">
        <f>'[1]3'!Y$825</f>
        <v>95294</v>
      </c>
      <c r="K5" s="36">
        <f>'[1]3'!AA$825</f>
        <v>100813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26898</v>
      </c>
      <c r="D6" s="23">
        <f>'[1]3'!D$828</f>
        <v>28803</v>
      </c>
      <c r="E6" s="23">
        <f>'[1]3'!E$828</f>
        <v>42193</v>
      </c>
      <c r="F6" s="24">
        <f>'[1]3'!F$828</f>
        <v>22635</v>
      </c>
      <c r="G6" s="23">
        <f>'[1]3'!G$828</f>
        <v>22092</v>
      </c>
      <c r="H6" s="25">
        <f>'[1]3'!H$828</f>
        <v>22092</v>
      </c>
      <c r="I6" s="23">
        <f>'[1]3'!P$828</f>
        <v>26194</v>
      </c>
      <c r="J6" s="23">
        <f>'[1]3'!Y$828</f>
        <v>25397</v>
      </c>
      <c r="K6" s="25">
        <f>'[1]3'!AA$828</f>
        <v>27096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0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19225</v>
      </c>
      <c r="D8" s="52">
        <f t="shared" ref="D8:K8" si="1">SUM(D9:D15)</f>
        <v>17471</v>
      </c>
      <c r="E8" s="52">
        <f t="shared" si="1"/>
        <v>15941</v>
      </c>
      <c r="F8" s="53">
        <f t="shared" si="1"/>
        <v>24366</v>
      </c>
      <c r="G8" s="52">
        <f t="shared" si="1"/>
        <v>24866</v>
      </c>
      <c r="H8" s="54">
        <f t="shared" si="1"/>
        <v>24866</v>
      </c>
      <c r="I8" s="52">
        <f t="shared" si="1"/>
        <v>37994</v>
      </c>
      <c r="J8" s="52">
        <f t="shared" si="1"/>
        <v>18228</v>
      </c>
      <c r="K8" s="52">
        <f t="shared" si="1"/>
        <v>18640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0</v>
      </c>
      <c r="F10" s="24">
        <f>'[1]3'!F$878</f>
        <v>1000</v>
      </c>
      <c r="G10" s="23">
        <f>'[1]3'!G$878</f>
        <v>1000</v>
      </c>
      <c r="H10" s="25">
        <f>'[1]3'!H$878</f>
        <v>1000</v>
      </c>
      <c r="I10" s="23">
        <f>'[1]3'!P$878</f>
        <v>1054</v>
      </c>
      <c r="J10" s="23">
        <f>'[1]3'!Y$878</f>
        <v>1111</v>
      </c>
      <c r="K10" s="25">
        <f>'[1]3'!AA$878</f>
        <v>1167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19225</v>
      </c>
      <c r="D14" s="23">
        <f>'[1]3'!D$890</f>
        <v>17471</v>
      </c>
      <c r="E14" s="23">
        <f>'[1]3'!E$890</f>
        <v>15935</v>
      </c>
      <c r="F14" s="24">
        <f>'[1]3'!F$890</f>
        <v>23366</v>
      </c>
      <c r="G14" s="23">
        <f>'[1]3'!G$890</f>
        <v>23866</v>
      </c>
      <c r="H14" s="25">
        <f>'[1]3'!H$890</f>
        <v>23866</v>
      </c>
      <c r="I14" s="23">
        <f>'[1]3'!P$890</f>
        <v>36940</v>
      </c>
      <c r="J14" s="23">
        <f>'[1]3'!Y$890</f>
        <v>17117</v>
      </c>
      <c r="K14" s="25">
        <f>'[1]3'!AA$890</f>
        <v>17473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0</v>
      </c>
      <c r="D15" s="39">
        <f>'[1]3'!D$891</f>
        <v>0</v>
      </c>
      <c r="E15" s="39">
        <f>'[1]3'!E$891</f>
        <v>6</v>
      </c>
      <c r="F15" s="38">
        <f>'[1]3'!F$891</f>
        <v>0</v>
      </c>
      <c r="G15" s="39">
        <f>'[1]3'!G$891</f>
        <v>0</v>
      </c>
      <c r="H15" s="40">
        <f>'[1]3'!H$891</f>
        <v>0</v>
      </c>
      <c r="I15" s="39">
        <f>'[1]3'!P$891</f>
        <v>0</v>
      </c>
      <c r="J15" s="39">
        <f>'[1]3'!Y$891</f>
        <v>0</v>
      </c>
      <c r="K15" s="40">
        <f>'[1]3'!AA$891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661</v>
      </c>
      <c r="D16" s="52">
        <f t="shared" ref="D16:K16" si="2">SUM(D17:D23)</f>
        <v>544</v>
      </c>
      <c r="E16" s="52">
        <f t="shared" si="2"/>
        <v>436</v>
      </c>
      <c r="F16" s="53">
        <f t="shared" si="2"/>
        <v>1376</v>
      </c>
      <c r="G16" s="52">
        <f t="shared" si="2"/>
        <v>1419</v>
      </c>
      <c r="H16" s="54">
        <f t="shared" si="2"/>
        <v>1419</v>
      </c>
      <c r="I16" s="52">
        <f t="shared" si="2"/>
        <v>1167</v>
      </c>
      <c r="J16" s="52">
        <f t="shared" si="2"/>
        <v>1229</v>
      </c>
      <c r="K16" s="52">
        <f t="shared" si="2"/>
        <v>1290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0</v>
      </c>
      <c r="D17" s="34">
        <f>'[1]3'!D$895</f>
        <v>0</v>
      </c>
      <c r="E17" s="34">
        <f>'[1]3'!E$895</f>
        <v>0</v>
      </c>
      <c r="F17" s="35">
        <f>'[1]3'!F$895</f>
        <v>0</v>
      </c>
      <c r="G17" s="34">
        <f>'[1]3'!G$895</f>
        <v>0</v>
      </c>
      <c r="H17" s="36">
        <f>'[1]3'!H$895</f>
        <v>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661</v>
      </c>
      <c r="D18" s="23">
        <f>'[1]3'!D$898</f>
        <v>544</v>
      </c>
      <c r="E18" s="23">
        <f>'[1]3'!E$898</f>
        <v>436</v>
      </c>
      <c r="F18" s="24">
        <f>'[1]3'!F$898</f>
        <v>1376</v>
      </c>
      <c r="G18" s="23">
        <f>'[1]3'!G$898</f>
        <v>1419</v>
      </c>
      <c r="H18" s="25">
        <f>'[1]3'!H$898</f>
        <v>1419</v>
      </c>
      <c r="I18" s="23">
        <f>'[1]3'!P$898</f>
        <v>1167</v>
      </c>
      <c r="J18" s="23">
        <f>'[1]3'!Y$898</f>
        <v>1229</v>
      </c>
      <c r="K18" s="25">
        <f>'[1]3'!AA$898</f>
        <v>1290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0</v>
      </c>
      <c r="E24" s="52">
        <f>'[1]3'!E$906</f>
        <v>0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103339</v>
      </c>
      <c r="D26" s="28">
        <f t="shared" ref="D26:K26" si="3">+D4+D8+D16+D24</f>
        <v>106659</v>
      </c>
      <c r="E26" s="28">
        <f t="shared" si="3"/>
        <v>126159</v>
      </c>
      <c r="F26" s="29">
        <f t="shared" si="3"/>
        <v>122009</v>
      </c>
      <c r="G26" s="28">
        <f t="shared" si="3"/>
        <v>122009</v>
      </c>
      <c r="H26" s="30">
        <f t="shared" si="3"/>
        <v>122009</v>
      </c>
      <c r="I26" s="28">
        <f t="shared" si="3"/>
        <v>142119</v>
      </c>
      <c r="J26" s="28">
        <f t="shared" si="3"/>
        <v>140148</v>
      </c>
      <c r="K26" s="28">
        <f t="shared" si="3"/>
        <v>147839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621</v>
      </c>
      <c r="F9" s="74">
        <f t="shared" ref="F9:M9" si="1">F10+F19</f>
        <v>743</v>
      </c>
      <c r="G9" s="74">
        <f t="shared" si="1"/>
        <v>826</v>
      </c>
      <c r="H9" s="75">
        <f t="shared" si="1"/>
        <v>790</v>
      </c>
      <c r="I9" s="74">
        <f t="shared" si="1"/>
        <v>790</v>
      </c>
      <c r="J9" s="76">
        <f t="shared" si="1"/>
        <v>923</v>
      </c>
      <c r="K9" s="74">
        <f t="shared" si="1"/>
        <v>934</v>
      </c>
      <c r="L9" s="74">
        <f t="shared" si="1"/>
        <v>983.50199999999995</v>
      </c>
      <c r="M9" s="74">
        <f t="shared" si="1"/>
        <v>1032.6770999999999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621</v>
      </c>
      <c r="F10" s="81">
        <f t="shared" ref="F10:M10" si="2">SUM(F11:F13)</f>
        <v>743</v>
      </c>
      <c r="G10" s="81">
        <f t="shared" si="2"/>
        <v>826</v>
      </c>
      <c r="H10" s="82">
        <f t="shared" si="2"/>
        <v>772</v>
      </c>
      <c r="I10" s="81">
        <f t="shared" si="2"/>
        <v>772</v>
      </c>
      <c r="J10" s="83">
        <f t="shared" si="2"/>
        <v>923</v>
      </c>
      <c r="K10" s="81">
        <f t="shared" si="2"/>
        <v>811</v>
      </c>
      <c r="L10" s="81">
        <f t="shared" si="2"/>
        <v>853.98299999999995</v>
      </c>
      <c r="M10" s="81">
        <f t="shared" si="2"/>
        <v>896.68214999999998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621</v>
      </c>
      <c r="F11" s="88">
        <f>'[1]3'!D167</f>
        <v>743</v>
      </c>
      <c r="G11" s="88">
        <f>'[1]3'!E167</f>
        <v>826</v>
      </c>
      <c r="H11" s="89">
        <f>'[1]3'!F167</f>
        <v>772</v>
      </c>
      <c r="I11" s="88">
        <f>'[1]3'!G167</f>
        <v>772</v>
      </c>
      <c r="J11" s="90">
        <f>'[1]3'!H167</f>
        <v>923</v>
      </c>
      <c r="K11" s="88">
        <f>'[1]3'!I167</f>
        <v>811</v>
      </c>
      <c r="L11" s="88">
        <f>'[1]3'!J167</f>
        <v>853.98299999999995</v>
      </c>
      <c r="M11" s="88">
        <f>'[1]3'!K167</f>
        <v>896.68214999999998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0</v>
      </c>
      <c r="F13" s="101">
        <f>'[1]3'!D169</f>
        <v>0</v>
      </c>
      <c r="G13" s="101">
        <f>'[1]3'!E169</f>
        <v>0</v>
      </c>
      <c r="H13" s="102">
        <f>'[1]3'!F169</f>
        <v>0</v>
      </c>
      <c r="I13" s="101">
        <f>'[1]3'!G169</f>
        <v>0</v>
      </c>
      <c r="J13" s="103">
        <f>'[1]3'!H169</f>
        <v>0</v>
      </c>
      <c r="K13" s="101">
        <f>'[1]3'!I169</f>
        <v>0</v>
      </c>
      <c r="L13" s="101">
        <f>'[1]3'!J169</f>
        <v>0</v>
      </c>
      <c r="M13" s="101">
        <f>'[1]3'!K169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'[1]3'!B171</f>
        <v>0</v>
      </c>
      <c r="C15" s="150" t="s">
        <v>44</v>
      </c>
      <c r="D15" s="150" t="s">
        <v>44</v>
      </c>
      <c r="E15" s="89">
        <f>'[1]3'!C171</f>
        <v>0</v>
      </c>
      <c r="F15" s="88">
        <f>'[1]3'!D171</f>
        <v>0</v>
      </c>
      <c r="G15" s="88">
        <f>'[1]3'!E171</f>
        <v>0</v>
      </c>
      <c r="H15" s="89">
        <f>'[1]3'!F171</f>
        <v>0</v>
      </c>
      <c r="I15" s="88">
        <f>'[1]3'!G171</f>
        <v>0</v>
      </c>
      <c r="J15" s="90">
        <f>'[1]3'!H171</f>
        <v>0</v>
      </c>
      <c r="K15" s="88">
        <f>'[1]3'!I171</f>
        <v>0</v>
      </c>
      <c r="L15" s="88">
        <f>'[1]3'!J171</f>
        <v>0</v>
      </c>
      <c r="M15" s="90">
        <f>'[1]3'!K171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'[1]3'!B172</f>
        <v>0</v>
      </c>
      <c r="C16" s="150" t="s">
        <v>44</v>
      </c>
      <c r="D16" s="150" t="s">
        <v>44</v>
      </c>
      <c r="E16" s="102">
        <f>'[1]3'!C172</f>
        <v>0</v>
      </c>
      <c r="F16" s="101">
        <f>'[1]3'!D172</f>
        <v>0</v>
      </c>
      <c r="G16" s="101">
        <f>'[1]3'!E172</f>
        <v>0</v>
      </c>
      <c r="H16" s="102">
        <f>'[1]3'!F172</f>
        <v>0</v>
      </c>
      <c r="I16" s="101">
        <f>'[1]3'!G172</f>
        <v>0</v>
      </c>
      <c r="J16" s="103">
        <f>'[1]3'!H172</f>
        <v>0</v>
      </c>
      <c r="K16" s="101">
        <f>'[1]3'!I172</f>
        <v>0</v>
      </c>
      <c r="L16" s="101">
        <f>'[1]3'!J172</f>
        <v>0</v>
      </c>
      <c r="M16" s="103">
        <f>'[1]3'!K172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'[1]3'!B173</f>
        <v>0</v>
      </c>
      <c r="C17" s="150" t="s">
        <v>44</v>
      </c>
      <c r="D17" s="150" t="s">
        <v>44</v>
      </c>
      <c r="E17" s="102">
        <f>'[1]3'!C173</f>
        <v>0</v>
      </c>
      <c r="F17" s="101">
        <f>'[1]3'!D173</f>
        <v>0</v>
      </c>
      <c r="G17" s="101">
        <f>'[1]3'!E173</f>
        <v>0</v>
      </c>
      <c r="H17" s="102">
        <f>'[1]3'!F173</f>
        <v>0</v>
      </c>
      <c r="I17" s="101">
        <f>'[1]3'!G173</f>
        <v>0</v>
      </c>
      <c r="J17" s="103">
        <f>'[1]3'!H173</f>
        <v>0</v>
      </c>
      <c r="K17" s="101">
        <f>'[1]3'!I173</f>
        <v>0</v>
      </c>
      <c r="L17" s="101">
        <f>'[1]3'!J173</f>
        <v>0</v>
      </c>
      <c r="M17" s="103">
        <f>'[1]3'!K173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'[1]3'!B174</f>
        <v>0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0</v>
      </c>
      <c r="F19" s="81">
        <f>'[1]3'!D175</f>
        <v>0</v>
      </c>
      <c r="G19" s="81">
        <f>'[1]3'!E175</f>
        <v>0</v>
      </c>
      <c r="H19" s="82">
        <f>'[1]3'!F175</f>
        <v>18</v>
      </c>
      <c r="I19" s="81">
        <f>'[1]3'!G175</f>
        <v>18</v>
      </c>
      <c r="J19" s="83">
        <f>'[1]3'!H175</f>
        <v>0</v>
      </c>
      <c r="K19" s="81">
        <f>'[1]3'!I175</f>
        <v>123</v>
      </c>
      <c r="L19" s="81">
        <f>'[1]3'!J175</f>
        <v>129.51900000000001</v>
      </c>
      <c r="M19" s="81">
        <f>'[1]3'!K175</f>
        <v>135.99495000000002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1047</v>
      </c>
      <c r="F31" s="162">
        <f t="shared" ref="F31:M31" si="4">SUM(F32:F34)</f>
        <v>549</v>
      </c>
      <c r="G31" s="162">
        <f t="shared" si="4"/>
        <v>762</v>
      </c>
      <c r="H31" s="163">
        <f t="shared" si="4"/>
        <v>264</v>
      </c>
      <c r="I31" s="162">
        <f t="shared" si="4"/>
        <v>264</v>
      </c>
      <c r="J31" s="164">
        <f t="shared" si="4"/>
        <v>839</v>
      </c>
      <c r="K31" s="162">
        <f t="shared" si="4"/>
        <v>344</v>
      </c>
      <c r="L31" s="162">
        <f t="shared" si="4"/>
        <v>362.23199999999997</v>
      </c>
      <c r="M31" s="162">
        <f t="shared" si="4"/>
        <v>380.34359999999998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1047</v>
      </c>
      <c r="F32" s="88">
        <f>'[1]3'!D185</f>
        <v>549</v>
      </c>
      <c r="G32" s="88">
        <f>'[1]3'!E185</f>
        <v>762</v>
      </c>
      <c r="H32" s="89">
        <f>'[1]3'!F185</f>
        <v>264</v>
      </c>
      <c r="I32" s="88">
        <f>'[1]3'!G185</f>
        <v>264</v>
      </c>
      <c r="J32" s="90">
        <f>'[1]3'!H185</f>
        <v>839</v>
      </c>
      <c r="K32" s="88">
        <f>'[1]3'!I185</f>
        <v>344</v>
      </c>
      <c r="L32" s="88">
        <f>'[1]3'!J185</f>
        <v>362.23199999999997</v>
      </c>
      <c r="M32" s="88">
        <f>'[1]3'!K185</f>
        <v>380.34359999999998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627</v>
      </c>
      <c r="F36" s="74">
        <f t="shared" ref="F36:M36" si="5">SUM(F37:F38)</f>
        <v>573</v>
      </c>
      <c r="G36" s="74">
        <f t="shared" si="5"/>
        <v>931</v>
      </c>
      <c r="H36" s="75">
        <f t="shared" si="5"/>
        <v>375</v>
      </c>
      <c r="I36" s="74">
        <f t="shared" si="5"/>
        <v>375</v>
      </c>
      <c r="J36" s="76">
        <f t="shared" si="5"/>
        <v>328</v>
      </c>
      <c r="K36" s="74">
        <f t="shared" si="5"/>
        <v>320</v>
      </c>
      <c r="L36" s="74">
        <f t="shared" si="5"/>
        <v>336.96</v>
      </c>
      <c r="M36" s="74">
        <f t="shared" si="5"/>
        <v>353.80799999999999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627</v>
      </c>
      <c r="F38" s="94">
        <f>'[1]3'!D190</f>
        <v>573</v>
      </c>
      <c r="G38" s="94">
        <f>'[1]3'!E190</f>
        <v>931</v>
      </c>
      <c r="H38" s="95">
        <f>'[1]3'!F190</f>
        <v>375</v>
      </c>
      <c r="I38" s="94">
        <f>'[1]3'!G190</f>
        <v>375</v>
      </c>
      <c r="J38" s="96">
        <f>'[1]3'!H190</f>
        <v>328</v>
      </c>
      <c r="K38" s="94">
        <f>'[1]3'!I190</f>
        <v>320</v>
      </c>
      <c r="L38" s="94">
        <f>'[1]3'!J190</f>
        <v>336.96</v>
      </c>
      <c r="M38" s="94">
        <f>'[1]3'!K190</f>
        <v>353.80799999999999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3299</v>
      </c>
      <c r="F39" s="74">
        <f>'[1]3'!D191</f>
        <v>326</v>
      </c>
      <c r="G39" s="74">
        <f>'[1]3'!E191</f>
        <v>811</v>
      </c>
      <c r="H39" s="75">
        <f>'[1]3'!F191</f>
        <v>554</v>
      </c>
      <c r="I39" s="74">
        <f>'[1]3'!G191</f>
        <v>554</v>
      </c>
      <c r="J39" s="76">
        <f>'[1]3'!H191</f>
        <v>638</v>
      </c>
      <c r="K39" s="74">
        <f>'[1]3'!I191</f>
        <v>494</v>
      </c>
      <c r="L39" s="74">
        <f>'[1]3'!J191</f>
        <v>520.18200000000002</v>
      </c>
      <c r="M39" s="74">
        <f>'[1]3'!K191</f>
        <v>546.19110000000001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5594</v>
      </c>
      <c r="F40" s="28">
        <f t="shared" ref="F40:M40" si="6">F4+F9+F21+F29+F31+F36+F39</f>
        <v>2191</v>
      </c>
      <c r="G40" s="28">
        <f t="shared" si="6"/>
        <v>3330</v>
      </c>
      <c r="H40" s="29">
        <f t="shared" si="6"/>
        <v>1983</v>
      </c>
      <c r="I40" s="28">
        <f t="shared" si="6"/>
        <v>1983</v>
      </c>
      <c r="J40" s="30">
        <f t="shared" si="6"/>
        <v>2728</v>
      </c>
      <c r="K40" s="28">
        <f t="shared" si="6"/>
        <v>2092</v>
      </c>
      <c r="L40" s="28">
        <f t="shared" si="6"/>
        <v>2202.8760000000002</v>
      </c>
      <c r="M40" s="28">
        <f t="shared" si="6"/>
        <v>2313.0198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512344</v>
      </c>
      <c r="F4" s="74">
        <f t="shared" ref="F4:M4" si="0">F5+F8+F47</f>
        <v>559603</v>
      </c>
      <c r="G4" s="74">
        <f t="shared" si="0"/>
        <v>685174</v>
      </c>
      <c r="H4" s="75">
        <f t="shared" si="0"/>
        <v>679292</v>
      </c>
      <c r="I4" s="74">
        <f t="shared" si="0"/>
        <v>683884</v>
      </c>
      <c r="J4" s="76">
        <f t="shared" si="0"/>
        <v>683848</v>
      </c>
      <c r="K4" s="74">
        <f t="shared" si="0"/>
        <v>736476</v>
      </c>
      <c r="L4" s="74">
        <f t="shared" si="0"/>
        <v>826524</v>
      </c>
      <c r="M4" s="74">
        <f t="shared" si="0"/>
        <v>884221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363619</v>
      </c>
      <c r="F5" s="81">
        <f t="shared" ref="F5:M5" si="1">SUM(F6:F7)</f>
        <v>393494</v>
      </c>
      <c r="G5" s="81">
        <f t="shared" si="1"/>
        <v>450592</v>
      </c>
      <c r="H5" s="82">
        <f t="shared" si="1"/>
        <v>515837</v>
      </c>
      <c r="I5" s="81">
        <f t="shared" si="1"/>
        <v>508031</v>
      </c>
      <c r="J5" s="83">
        <f t="shared" si="1"/>
        <v>507998</v>
      </c>
      <c r="K5" s="81">
        <f t="shared" si="1"/>
        <v>562039</v>
      </c>
      <c r="L5" s="81">
        <f t="shared" si="1"/>
        <v>639836</v>
      </c>
      <c r="M5" s="81">
        <f t="shared" si="1"/>
        <v>689627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291949</v>
      </c>
      <c r="F6" s="88">
        <f>'[1]3'!$D$32</f>
        <v>332625</v>
      </c>
      <c r="G6" s="88">
        <f>'[1]3'!$E$32</f>
        <v>342705</v>
      </c>
      <c r="H6" s="89">
        <f>'[1]3'!$F$32</f>
        <v>425624</v>
      </c>
      <c r="I6" s="88">
        <f>'[1]3'!$G$32</f>
        <v>419059</v>
      </c>
      <c r="J6" s="90">
        <f>'[1]3'!$H$32</f>
        <v>417421</v>
      </c>
      <c r="K6" s="88">
        <f>'[1]3'!$P$32</f>
        <v>448667</v>
      </c>
      <c r="L6" s="88">
        <f>'[1]3'!$Y$32</f>
        <v>508746</v>
      </c>
      <c r="M6" s="88">
        <f>'[1]3'!$AA$32</f>
        <v>478451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71670</v>
      </c>
      <c r="F7" s="94">
        <f>'[1]3'!$D$33</f>
        <v>60869</v>
      </c>
      <c r="G7" s="94">
        <f>'[1]3'!$E$33</f>
        <v>107887</v>
      </c>
      <c r="H7" s="95">
        <f>'[1]3'!$F$33</f>
        <v>90213</v>
      </c>
      <c r="I7" s="94">
        <f>'[1]3'!$G$33</f>
        <v>88972</v>
      </c>
      <c r="J7" s="96">
        <f>'[1]3'!$H$33</f>
        <v>90577</v>
      </c>
      <c r="K7" s="94">
        <f>'[1]3'!$P$33</f>
        <v>113372</v>
      </c>
      <c r="L7" s="94">
        <f>'[1]3'!$Y$33</f>
        <v>131090</v>
      </c>
      <c r="M7" s="94">
        <f>'[1]3'!$AA$33</f>
        <v>211176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148725</v>
      </c>
      <c r="F8" s="81">
        <f t="shared" si="2"/>
        <v>166109</v>
      </c>
      <c r="G8" s="81">
        <f t="shared" si="2"/>
        <v>234582</v>
      </c>
      <c r="H8" s="82">
        <f t="shared" si="2"/>
        <v>163455</v>
      </c>
      <c r="I8" s="81">
        <f t="shared" si="2"/>
        <v>175853</v>
      </c>
      <c r="J8" s="83">
        <f t="shared" si="2"/>
        <v>175850</v>
      </c>
      <c r="K8" s="81">
        <f t="shared" si="2"/>
        <v>174437</v>
      </c>
      <c r="L8" s="81">
        <f t="shared" si="2"/>
        <v>186688</v>
      </c>
      <c r="M8" s="81">
        <f t="shared" si="2"/>
        <v>194594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2428</v>
      </c>
      <c r="F9" s="88">
        <f>'[1]3'!$D$35</f>
        <v>1562</v>
      </c>
      <c r="G9" s="88">
        <f>'[1]3'!$E$35</f>
        <v>1772</v>
      </c>
      <c r="H9" s="89">
        <f>'[1]3'!$F$35</f>
        <v>2490</v>
      </c>
      <c r="I9" s="88">
        <f>'[1]3'!$G$35</f>
        <v>2738</v>
      </c>
      <c r="J9" s="90">
        <f>'[1]3'!$H$35</f>
        <v>2471</v>
      </c>
      <c r="K9" s="88">
        <f>'[1]3'!$P$35</f>
        <v>3557</v>
      </c>
      <c r="L9" s="88">
        <f>'[1]3'!$Y$35</f>
        <v>3653</v>
      </c>
      <c r="M9" s="88">
        <f>'[1]3'!$AA$35</f>
        <v>3731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3451</v>
      </c>
      <c r="F10" s="101">
        <f>'[1]3'!$D$36</f>
        <v>2826</v>
      </c>
      <c r="G10" s="101">
        <f>'[1]3'!$E$36</f>
        <v>3088</v>
      </c>
      <c r="H10" s="102">
        <f>'[1]3'!$F$36</f>
        <v>1414</v>
      </c>
      <c r="I10" s="101">
        <f>'[1]3'!$G$36</f>
        <v>1640</v>
      </c>
      <c r="J10" s="103">
        <f>'[1]3'!$H$36</f>
        <v>2578</v>
      </c>
      <c r="K10" s="101">
        <f>'[1]3'!$P$36</f>
        <v>2252</v>
      </c>
      <c r="L10" s="101">
        <f>'[1]3'!$Y$36</f>
        <v>746</v>
      </c>
      <c r="M10" s="101">
        <f>'[1]3'!$AA$36</f>
        <v>1876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1823</v>
      </c>
      <c r="F11" s="101">
        <f>'[1]3'!$D$37</f>
        <v>10535</v>
      </c>
      <c r="G11" s="101">
        <f>'[1]3'!$E$37</f>
        <v>2686</v>
      </c>
      <c r="H11" s="102">
        <f>'[1]3'!$F$37</f>
        <v>2626</v>
      </c>
      <c r="I11" s="101">
        <f>'[1]3'!$G$37</f>
        <v>2811</v>
      </c>
      <c r="J11" s="103">
        <f>'[1]3'!$H$37</f>
        <v>1834</v>
      </c>
      <c r="K11" s="101">
        <f>'[1]3'!$P$37</f>
        <v>1997</v>
      </c>
      <c r="L11" s="101">
        <f>'[1]3'!$Y$37</f>
        <v>2050</v>
      </c>
      <c r="M11" s="101">
        <f>'[1]3'!$AA$37</f>
        <v>2087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3012</v>
      </c>
      <c r="F12" s="101">
        <f>'[1]3'!$D$38</f>
        <v>3422</v>
      </c>
      <c r="G12" s="101">
        <f>'[1]3'!$E$38</f>
        <v>4395</v>
      </c>
      <c r="H12" s="102">
        <f>'[1]3'!$F$38</f>
        <v>4521</v>
      </c>
      <c r="I12" s="101">
        <f>'[1]3'!$G$38</f>
        <v>4521</v>
      </c>
      <c r="J12" s="103">
        <f>'[1]3'!$H$38</f>
        <v>4246</v>
      </c>
      <c r="K12" s="101">
        <f>'[1]3'!$P$38</f>
        <v>4329</v>
      </c>
      <c r="L12" s="101">
        <f>'[1]3'!$Y$38</f>
        <v>4991</v>
      </c>
      <c r="M12" s="101">
        <f>'[1]3'!$AA$38</f>
        <v>5241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0</v>
      </c>
      <c r="F13" s="101">
        <f>'[1]3'!$D$39</f>
        <v>29</v>
      </c>
      <c r="G13" s="101">
        <f>'[1]3'!$E$39</f>
        <v>25</v>
      </c>
      <c r="H13" s="102">
        <f>'[1]3'!$F$39</f>
        <v>0</v>
      </c>
      <c r="I13" s="101">
        <f>'[1]3'!$G$39</f>
        <v>0</v>
      </c>
      <c r="J13" s="103">
        <f>'[1]3'!$H$39</f>
        <v>1</v>
      </c>
      <c r="K13" s="101">
        <f>'[1]3'!$P$39</f>
        <v>0</v>
      </c>
      <c r="L13" s="101">
        <f>'[1]3'!$Y$39</f>
        <v>0</v>
      </c>
      <c r="M13" s="101">
        <f>'[1]3'!$AA$39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8726</v>
      </c>
      <c r="F14" s="101">
        <f>'[1]3'!$D$40</f>
        <v>8613</v>
      </c>
      <c r="G14" s="101">
        <f>'[1]3'!$E$40</f>
        <v>12186</v>
      </c>
      <c r="H14" s="102">
        <f>'[1]3'!$F$40</f>
        <v>7362</v>
      </c>
      <c r="I14" s="101">
        <f>'[1]3'!$G$40</f>
        <v>7745</v>
      </c>
      <c r="J14" s="103">
        <f>'[1]3'!$H$40</f>
        <v>8832</v>
      </c>
      <c r="K14" s="101">
        <f>'[1]3'!$P$40</f>
        <v>7347</v>
      </c>
      <c r="L14" s="101">
        <f>'[1]3'!$Y$40</f>
        <v>7630</v>
      </c>
      <c r="M14" s="101">
        <f>'[1]3'!$AA$40</f>
        <v>8118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12512</v>
      </c>
      <c r="F15" s="101">
        <f>'[1]3'!$D$41</f>
        <v>13832</v>
      </c>
      <c r="G15" s="101">
        <f>'[1]3'!$E$41</f>
        <v>12902</v>
      </c>
      <c r="H15" s="102">
        <f>'[1]3'!$F$41</f>
        <v>9649</v>
      </c>
      <c r="I15" s="101">
        <f>'[1]3'!$G$41</f>
        <v>9915</v>
      </c>
      <c r="J15" s="103">
        <f>'[1]3'!$H$41</f>
        <v>10248</v>
      </c>
      <c r="K15" s="101">
        <f>'[1]3'!$P$41</f>
        <v>10966</v>
      </c>
      <c r="L15" s="101">
        <f>'[1]3'!$Y$41</f>
        <v>12942</v>
      </c>
      <c r="M15" s="101">
        <f>'[1]3'!$AA$41</f>
        <v>12663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1614</v>
      </c>
      <c r="F16" s="101">
        <f>'[1]3'!$D$42</f>
        <v>3182</v>
      </c>
      <c r="G16" s="101">
        <f>'[1]3'!$E$42</f>
        <v>6148</v>
      </c>
      <c r="H16" s="102">
        <f>'[1]3'!$F$42</f>
        <v>7026</v>
      </c>
      <c r="I16" s="101">
        <f>'[1]3'!$G$42</f>
        <v>8526</v>
      </c>
      <c r="J16" s="103">
        <f>'[1]3'!$H$42</f>
        <v>4045</v>
      </c>
      <c r="K16" s="101">
        <f>'[1]3'!$P$42</f>
        <v>2736</v>
      </c>
      <c r="L16" s="101">
        <f>'[1]3'!$Y$42</f>
        <v>7260</v>
      </c>
      <c r="M16" s="101">
        <f>'[1]3'!$AA$42</f>
        <v>7623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886</v>
      </c>
      <c r="F17" s="101">
        <f>'[1]3'!$D$43</f>
        <v>713</v>
      </c>
      <c r="G17" s="101">
        <f>'[1]3'!$E$43</f>
        <v>354</v>
      </c>
      <c r="H17" s="102">
        <f>'[1]3'!$F$43</f>
        <v>3062</v>
      </c>
      <c r="I17" s="101">
        <f>'[1]3'!$G$43</f>
        <v>3307</v>
      </c>
      <c r="J17" s="103">
        <f>'[1]3'!$H$43</f>
        <v>2392</v>
      </c>
      <c r="K17" s="101">
        <f>'[1]3'!$P$43</f>
        <v>5184</v>
      </c>
      <c r="L17" s="101">
        <f>'[1]3'!$Y$43</f>
        <v>3509</v>
      </c>
      <c r="M17" s="101">
        <f>'[1]3'!$AA$43</f>
        <v>3685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0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-5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85</v>
      </c>
      <c r="F21" s="101">
        <f>'[1]3'!$D$47</f>
        <v>373</v>
      </c>
      <c r="G21" s="101">
        <f>'[1]3'!$E$47</f>
        <v>60</v>
      </c>
      <c r="H21" s="102">
        <f>'[1]3'!$F$47</f>
        <v>100</v>
      </c>
      <c r="I21" s="101">
        <f>'[1]3'!$G$47</f>
        <v>112</v>
      </c>
      <c r="J21" s="103">
        <f>'[1]3'!$H$47</f>
        <v>60</v>
      </c>
      <c r="K21" s="101">
        <f>'[1]3'!$P$47</f>
        <v>1117</v>
      </c>
      <c r="L21" s="101">
        <f>'[1]3'!$Y$47</f>
        <v>108</v>
      </c>
      <c r="M21" s="101">
        <f>'[1]3'!$AA$47</f>
        <v>113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1159</v>
      </c>
      <c r="F22" s="101">
        <f>'[1]3'!$D$48</f>
        <v>390</v>
      </c>
      <c r="G22" s="101">
        <f>'[1]3'!$E$48</f>
        <v>2094</v>
      </c>
      <c r="H22" s="102">
        <f>'[1]3'!$F$48</f>
        <v>7179</v>
      </c>
      <c r="I22" s="101">
        <f>'[1]3'!$G$48</f>
        <v>7466</v>
      </c>
      <c r="J22" s="103">
        <f>'[1]3'!$H$48</f>
        <v>1119</v>
      </c>
      <c r="K22" s="101">
        <f>'[1]3'!$P$48</f>
        <v>4710</v>
      </c>
      <c r="L22" s="101">
        <f>'[1]3'!$Y$48</f>
        <v>7162</v>
      </c>
      <c r="M22" s="101">
        <f>'[1]3'!$AA$48</f>
        <v>7181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6206</v>
      </c>
      <c r="F23" s="101">
        <f>'[1]3'!$D$49</f>
        <v>5461</v>
      </c>
      <c r="G23" s="101">
        <f>'[1]3'!$E$49</f>
        <v>41900</v>
      </c>
      <c r="H23" s="102">
        <f>'[1]3'!$F$49</f>
        <v>9973</v>
      </c>
      <c r="I23" s="101">
        <f>'[1]3'!$G$49</f>
        <v>10698</v>
      </c>
      <c r="J23" s="103">
        <f>'[1]3'!$H$49</f>
        <v>18414</v>
      </c>
      <c r="K23" s="101">
        <f>'[1]3'!$P$49</f>
        <v>10962</v>
      </c>
      <c r="L23" s="101">
        <f>'[1]3'!$Y$49</f>
        <v>11492</v>
      </c>
      <c r="M23" s="101">
        <f>'[1]3'!$AA$49</f>
        <v>11455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0</v>
      </c>
      <c r="F24" s="101">
        <f>'[1]3'!$D$50</f>
        <v>0</v>
      </c>
      <c r="G24" s="101">
        <f>'[1]3'!$E$50</f>
        <v>562</v>
      </c>
      <c r="H24" s="102">
        <f>'[1]3'!$F$50</f>
        <v>0</v>
      </c>
      <c r="I24" s="101">
        <f>'[1]3'!$G$50</f>
        <v>0</v>
      </c>
      <c r="J24" s="103">
        <f>'[1]3'!$H$50</f>
        <v>0</v>
      </c>
      <c r="K24" s="101">
        <f>'[1]3'!$P$50</f>
        <v>0</v>
      </c>
      <c r="L24" s="101">
        <f>'[1]3'!$Y$50</f>
        <v>0</v>
      </c>
      <c r="M24" s="101">
        <f>'[1]3'!$AA$50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12467</v>
      </c>
      <c r="F25" s="101">
        <f>'[1]3'!$D$51</f>
        <v>12464</v>
      </c>
      <c r="G25" s="101">
        <f>'[1]3'!$E$51</f>
        <v>14640</v>
      </c>
      <c r="H25" s="102">
        <f>'[1]3'!$F$51</f>
        <v>12872</v>
      </c>
      <c r="I25" s="101">
        <f>'[1]3'!$G$51</f>
        <v>14251</v>
      </c>
      <c r="J25" s="103">
        <f>'[1]3'!$H$51</f>
        <v>15522</v>
      </c>
      <c r="K25" s="101">
        <f>'[1]3'!$P$51</f>
        <v>15581</v>
      </c>
      <c r="L25" s="101">
        <f>'[1]3'!$Y$51</f>
        <v>15049</v>
      </c>
      <c r="M25" s="101">
        <f>'[1]3'!$AA$51</f>
        <v>15802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0</v>
      </c>
      <c r="G26" s="101">
        <f>'[1]3'!$E$52</f>
        <v>0</v>
      </c>
      <c r="H26" s="102">
        <f>'[1]3'!$F$52</f>
        <v>0</v>
      </c>
      <c r="I26" s="101">
        <f>'[1]3'!$G$52</f>
        <v>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0</v>
      </c>
      <c r="F27" s="101">
        <f>'[1]3'!$D$53</f>
        <v>0</v>
      </c>
      <c r="G27" s="101">
        <f>'[1]3'!$E$53</f>
        <v>19</v>
      </c>
      <c r="H27" s="102">
        <f>'[1]3'!$F$53</f>
        <v>38</v>
      </c>
      <c r="I27" s="101">
        <f>'[1]3'!$G$53</f>
        <v>38</v>
      </c>
      <c r="J27" s="103">
        <f>'[1]3'!$H$53</f>
        <v>38</v>
      </c>
      <c r="K27" s="101">
        <f>'[1]3'!$P$53</f>
        <v>90</v>
      </c>
      <c r="L27" s="101">
        <f>'[1]3'!$Y$53</f>
        <v>343</v>
      </c>
      <c r="M27" s="101">
        <f>'[1]3'!$AA$53</f>
        <v>45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0</v>
      </c>
      <c r="H28" s="102">
        <f>'[1]3'!$F$54</f>
        <v>0</v>
      </c>
      <c r="I28" s="101">
        <f>'[1]3'!$G$54</f>
        <v>0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3987</v>
      </c>
      <c r="F29" s="101">
        <f>'[1]3'!$D$55</f>
        <v>3607</v>
      </c>
      <c r="G29" s="101">
        <f>'[1]3'!$E$55</f>
        <v>11698</v>
      </c>
      <c r="H29" s="102">
        <f>'[1]3'!$F$55</f>
        <v>3528</v>
      </c>
      <c r="I29" s="101">
        <f>'[1]3'!$G$55</f>
        <v>8827</v>
      </c>
      <c r="J29" s="103">
        <f>'[1]3'!$H$55</f>
        <v>4139</v>
      </c>
      <c r="K29" s="101">
        <f>'[1]3'!$P$55</f>
        <v>3641</v>
      </c>
      <c r="L29" s="101">
        <f>'[1]3'!$Y$55</f>
        <v>3784</v>
      </c>
      <c r="M29" s="101">
        <f>'[1]3'!$AA$55</f>
        <v>3973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17</v>
      </c>
      <c r="F30" s="101">
        <f>'[1]3'!$D$56</f>
        <v>68</v>
      </c>
      <c r="G30" s="101">
        <f>'[1]3'!$E$56</f>
        <v>111</v>
      </c>
      <c r="H30" s="102">
        <f>'[1]3'!$F$56</f>
        <v>250</v>
      </c>
      <c r="I30" s="101">
        <f>'[1]3'!$G$56</f>
        <v>250</v>
      </c>
      <c r="J30" s="103">
        <f>'[1]3'!$H$56</f>
        <v>131</v>
      </c>
      <c r="K30" s="101">
        <f>'[1]3'!$P$56</f>
        <v>207</v>
      </c>
      <c r="L30" s="101">
        <f>'[1]3'!$Y$56</f>
        <v>267</v>
      </c>
      <c r="M30" s="101">
        <f>'[1]3'!$AA$56</f>
        <v>281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0</v>
      </c>
      <c r="F31" s="101">
        <f>'[1]3'!$D$57</f>
        <v>82</v>
      </c>
      <c r="G31" s="101">
        <f>'[1]3'!$E$57</f>
        <v>0</v>
      </c>
      <c r="H31" s="102">
        <f>'[1]3'!$F$57</f>
        <v>110</v>
      </c>
      <c r="I31" s="101">
        <f>'[1]3'!$G$57</f>
        <v>108</v>
      </c>
      <c r="J31" s="103">
        <f>'[1]3'!$H$57</f>
        <v>50</v>
      </c>
      <c r="K31" s="101">
        <f>'[1]3'!$P$57</f>
        <v>115</v>
      </c>
      <c r="L31" s="101">
        <f>'[1]3'!$Y$57</f>
        <v>121</v>
      </c>
      <c r="M31" s="101">
        <f>'[1]3'!$AA$57</f>
        <v>127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247</v>
      </c>
      <c r="F32" s="101">
        <f>'[1]3'!$D$58</f>
        <v>291</v>
      </c>
      <c r="G32" s="101">
        <f>'[1]3'!$E$58</f>
        <v>34</v>
      </c>
      <c r="H32" s="102">
        <f>'[1]3'!$F$58</f>
        <v>400</v>
      </c>
      <c r="I32" s="101">
        <f>'[1]3'!$G$58</f>
        <v>398</v>
      </c>
      <c r="J32" s="103">
        <f>'[1]3'!$H$58</f>
        <v>232</v>
      </c>
      <c r="K32" s="101">
        <f>'[1]3'!$P$58</f>
        <v>378</v>
      </c>
      <c r="L32" s="101">
        <f>'[1]3'!$Y$58</f>
        <v>482</v>
      </c>
      <c r="M32" s="101">
        <f>'[1]3'!$AA$58</f>
        <v>505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18</v>
      </c>
      <c r="F33" s="101">
        <f>'[1]3'!$D$59</f>
        <v>-1</v>
      </c>
      <c r="G33" s="101">
        <f>'[1]3'!$E$59</f>
        <v>76</v>
      </c>
      <c r="H33" s="102">
        <f>'[1]3'!$F$59</f>
        <v>165</v>
      </c>
      <c r="I33" s="101">
        <f>'[1]3'!$G$59</f>
        <v>178</v>
      </c>
      <c r="J33" s="103">
        <f>'[1]3'!$H$59</f>
        <v>208</v>
      </c>
      <c r="K33" s="101">
        <f>'[1]3'!$P$59</f>
        <v>173</v>
      </c>
      <c r="L33" s="101">
        <f>'[1]3'!$Y$59</f>
        <v>182</v>
      </c>
      <c r="M33" s="101">
        <f>'[1]3'!$AA$59</f>
        <v>191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0</v>
      </c>
      <c r="F34" s="101">
        <f>'[1]3'!$D$60</f>
        <v>24</v>
      </c>
      <c r="G34" s="101">
        <f>'[1]3'!$E$60</f>
        <v>0</v>
      </c>
      <c r="H34" s="102">
        <f>'[1]3'!$F$60</f>
        <v>8</v>
      </c>
      <c r="I34" s="101">
        <f>'[1]3'!$G$60</f>
        <v>8</v>
      </c>
      <c r="J34" s="103">
        <f>'[1]3'!$H$60</f>
        <v>0</v>
      </c>
      <c r="K34" s="101">
        <f>'[1]3'!$P$60</f>
        <v>8</v>
      </c>
      <c r="L34" s="101">
        <f>'[1]3'!$Y$60</f>
        <v>8</v>
      </c>
      <c r="M34" s="101">
        <f>'[1]3'!$AA$60</f>
        <v>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0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192</v>
      </c>
      <c r="F36" s="101">
        <f>'[1]3'!$D$62</f>
        <v>193</v>
      </c>
      <c r="G36" s="101">
        <f>'[1]3'!$E$62</f>
        <v>0</v>
      </c>
      <c r="H36" s="102">
        <f>'[1]3'!$F$62</f>
        <v>0</v>
      </c>
      <c r="I36" s="101">
        <f>'[1]3'!$G$62</f>
        <v>0</v>
      </c>
      <c r="J36" s="103">
        <f>'[1]3'!$H$62</f>
        <v>78</v>
      </c>
      <c r="K36" s="101">
        <f>'[1]3'!$P$62</f>
        <v>0</v>
      </c>
      <c r="L36" s="101">
        <f>'[1]3'!$Y$62</f>
        <v>0</v>
      </c>
      <c r="M36" s="101">
        <f>'[1]3'!$AA$62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1378</v>
      </c>
      <c r="F37" s="101">
        <f>'[1]3'!$D$63</f>
        <v>2846</v>
      </c>
      <c r="G37" s="101">
        <f>'[1]3'!$E$63</f>
        <v>5919</v>
      </c>
      <c r="H37" s="102">
        <f>'[1]3'!$F$63</f>
        <v>7145</v>
      </c>
      <c r="I37" s="101">
        <f>'[1]3'!$G$63</f>
        <v>7294</v>
      </c>
      <c r="J37" s="103">
        <f>'[1]3'!$H$63</f>
        <v>7023</v>
      </c>
      <c r="K37" s="101">
        <f>'[1]3'!$P$63</f>
        <v>7289</v>
      </c>
      <c r="L37" s="101">
        <f>'[1]3'!$Y$63</f>
        <v>7443</v>
      </c>
      <c r="M37" s="101">
        <f>'[1]3'!$AA$63</f>
        <v>7814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4948</v>
      </c>
      <c r="F38" s="101">
        <f>'[1]3'!$D$64</f>
        <v>7635</v>
      </c>
      <c r="G38" s="101">
        <f>'[1]3'!$E$64</f>
        <v>9231</v>
      </c>
      <c r="H38" s="102">
        <f>'[1]3'!$F$64</f>
        <v>7768</v>
      </c>
      <c r="I38" s="101">
        <f>'[1]3'!$G$64</f>
        <v>7633</v>
      </c>
      <c r="J38" s="103">
        <f>'[1]3'!$H$64</f>
        <v>9040</v>
      </c>
      <c r="K38" s="101">
        <f>'[1]3'!$P$64</f>
        <v>8330</v>
      </c>
      <c r="L38" s="101">
        <f>'[1]3'!$Y$64</f>
        <v>8417</v>
      </c>
      <c r="M38" s="101">
        <f>'[1]3'!$AA$64</f>
        <v>8901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17333</v>
      </c>
      <c r="F39" s="101">
        <f>'[1]3'!$D$65</f>
        <v>24660</v>
      </c>
      <c r="G39" s="101">
        <f>'[1]3'!$E$65</f>
        <v>23352</v>
      </c>
      <c r="H39" s="102">
        <f>'[1]3'!$F$65</f>
        <v>27301</v>
      </c>
      <c r="I39" s="101">
        <f>'[1]3'!$G$65</f>
        <v>26993</v>
      </c>
      <c r="J39" s="103">
        <f>'[1]3'!$H$65</f>
        <v>23675</v>
      </c>
      <c r="K39" s="101">
        <f>'[1]3'!$P$65</f>
        <v>24817</v>
      </c>
      <c r="L39" s="101">
        <f>'[1]3'!$Y$65</f>
        <v>22639</v>
      </c>
      <c r="M39" s="101">
        <f>'[1]3'!$AA$65</f>
        <v>24346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17373</v>
      </c>
      <c r="F40" s="101">
        <f>'[1]3'!$D$66</f>
        <v>11659</v>
      </c>
      <c r="G40" s="101">
        <f>'[1]3'!$E$66</f>
        <v>19935</v>
      </c>
      <c r="H40" s="102">
        <f>'[1]3'!$F$66</f>
        <v>6106</v>
      </c>
      <c r="I40" s="101">
        <f>'[1]3'!$G$66</f>
        <v>6832</v>
      </c>
      <c r="J40" s="103">
        <f>'[1]3'!$H$66</f>
        <v>12336</v>
      </c>
      <c r="K40" s="101">
        <f>'[1]3'!$P$66</f>
        <v>13189</v>
      </c>
      <c r="L40" s="101">
        <f>'[1]3'!$Y$66</f>
        <v>14263</v>
      </c>
      <c r="M40" s="101">
        <f>'[1]3'!$AA$66</f>
        <v>14501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938</v>
      </c>
      <c r="F41" s="101">
        <f>'[1]3'!$D$67</f>
        <v>2039</v>
      </c>
      <c r="G41" s="101">
        <f>'[1]3'!$E$67</f>
        <v>1787</v>
      </c>
      <c r="H41" s="102">
        <f>'[1]3'!$F$67</f>
        <v>1537</v>
      </c>
      <c r="I41" s="101">
        <f>'[1]3'!$G$67</f>
        <v>1717</v>
      </c>
      <c r="J41" s="103">
        <f>'[1]3'!$H$67</f>
        <v>2125</v>
      </c>
      <c r="K41" s="101">
        <f>'[1]3'!$P$67</f>
        <v>1857</v>
      </c>
      <c r="L41" s="101">
        <f>'[1]3'!$Y$67</f>
        <v>1913</v>
      </c>
      <c r="M41" s="101">
        <f>'[1]3'!$AA$67</f>
        <v>2078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31100</v>
      </c>
      <c r="F42" s="101">
        <f>'[1]3'!$D$68</f>
        <v>34876</v>
      </c>
      <c r="G42" s="101">
        <f>'[1]3'!$E$68</f>
        <v>31091</v>
      </c>
      <c r="H42" s="102">
        <f>'[1]3'!$F$68</f>
        <v>26172</v>
      </c>
      <c r="I42" s="101">
        <f>'[1]3'!$G$68</f>
        <v>25473</v>
      </c>
      <c r="J42" s="103">
        <f>'[1]3'!$H$68</f>
        <v>30126</v>
      </c>
      <c r="K42" s="101">
        <f>'[1]3'!$P$68</f>
        <v>28518</v>
      </c>
      <c r="L42" s="101">
        <f>'[1]3'!$Y$68</f>
        <v>31272</v>
      </c>
      <c r="M42" s="101">
        <f>'[1]3'!$AA$68</f>
        <v>31890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4670</v>
      </c>
      <c r="F43" s="101">
        <f>'[1]3'!$D$69</f>
        <v>4609</v>
      </c>
      <c r="G43" s="101">
        <f>'[1]3'!$E$69</f>
        <v>2492</v>
      </c>
      <c r="H43" s="102">
        <f>'[1]3'!$F$69</f>
        <v>4135</v>
      </c>
      <c r="I43" s="101">
        <f>'[1]3'!$G$69</f>
        <v>3949</v>
      </c>
      <c r="J43" s="103">
        <f>'[1]3'!$H$69</f>
        <v>2560</v>
      </c>
      <c r="K43" s="101">
        <f>'[1]3'!$P$69</f>
        <v>3440</v>
      </c>
      <c r="L43" s="101">
        <f>'[1]3'!$Y$69</f>
        <v>4947</v>
      </c>
      <c r="M43" s="101">
        <f>'[1]3'!$AA$69</f>
        <v>5197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6754</v>
      </c>
      <c r="F44" s="101">
        <f>'[1]3'!$D$70</f>
        <v>5232</v>
      </c>
      <c r="G44" s="101">
        <f>'[1]3'!$E$70</f>
        <v>20441</v>
      </c>
      <c r="H44" s="102">
        <f>'[1]3'!$F$70</f>
        <v>6624</v>
      </c>
      <c r="I44" s="101">
        <f>'[1]3'!$G$70</f>
        <v>8372</v>
      </c>
      <c r="J44" s="103">
        <f>'[1]3'!$H$70</f>
        <v>7185</v>
      </c>
      <c r="K44" s="101">
        <f>'[1]3'!$P$70</f>
        <v>7026</v>
      </c>
      <c r="L44" s="101">
        <f>'[1]3'!$Y$70</f>
        <v>9290</v>
      </c>
      <c r="M44" s="101">
        <f>'[1]3'!$AA$70</f>
        <v>9986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5264</v>
      </c>
      <c r="F45" s="101">
        <f>'[1]3'!$D$71</f>
        <v>4444</v>
      </c>
      <c r="G45" s="101">
        <f>'[1]3'!$E$71</f>
        <v>3692</v>
      </c>
      <c r="H45" s="102">
        <f>'[1]3'!$F$71</f>
        <v>3124</v>
      </c>
      <c r="I45" s="101">
        <f>'[1]3'!$G$71</f>
        <v>2733</v>
      </c>
      <c r="J45" s="103">
        <f>'[1]3'!$H$71</f>
        <v>3981</v>
      </c>
      <c r="K45" s="101">
        <f>'[1]3'!$P$71</f>
        <v>3770</v>
      </c>
      <c r="L45" s="101">
        <f>'[1]3'!$Y$71</f>
        <v>3826</v>
      </c>
      <c r="M45" s="101">
        <f>'[1]3'!$AA$71</f>
        <v>4222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137</v>
      </c>
      <c r="F46" s="94">
        <f>'[1]3'!$D$72</f>
        <v>443</v>
      </c>
      <c r="G46" s="94">
        <f>'[1]3'!$E$72</f>
        <v>1892</v>
      </c>
      <c r="H46" s="95">
        <f>'[1]3'!$F$72</f>
        <v>770</v>
      </c>
      <c r="I46" s="94">
        <f>'[1]3'!$G$72</f>
        <v>1325</v>
      </c>
      <c r="J46" s="96">
        <f>'[1]3'!$H$72</f>
        <v>1161</v>
      </c>
      <c r="K46" s="94">
        <f>'[1]3'!$P$72</f>
        <v>851</v>
      </c>
      <c r="L46" s="94">
        <f>'[1]3'!$Y$72</f>
        <v>899</v>
      </c>
      <c r="M46" s="94">
        <f>'[1]3'!$AA$72</f>
        <v>954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0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0</v>
      </c>
      <c r="J48" s="90">
        <f>'[1]3'!$H$74</f>
        <v>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340230</v>
      </c>
      <c r="F51" s="74">
        <f t="shared" si="4"/>
        <v>290774</v>
      </c>
      <c r="G51" s="74">
        <f t="shared" si="4"/>
        <v>394792</v>
      </c>
      <c r="H51" s="75">
        <f t="shared" si="4"/>
        <v>461135</v>
      </c>
      <c r="I51" s="74">
        <f t="shared" si="4"/>
        <v>453372</v>
      </c>
      <c r="J51" s="76">
        <f t="shared" si="4"/>
        <v>453372</v>
      </c>
      <c r="K51" s="74">
        <f t="shared" si="4"/>
        <v>463533</v>
      </c>
      <c r="L51" s="74">
        <f t="shared" si="4"/>
        <v>474960</v>
      </c>
      <c r="M51" s="74">
        <f t="shared" si="4"/>
        <v>475177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201</v>
      </c>
      <c r="G52" s="88">
        <f t="shared" si="5"/>
        <v>123</v>
      </c>
      <c r="H52" s="89">
        <f t="shared" si="5"/>
        <v>80</v>
      </c>
      <c r="I52" s="88">
        <f t="shared" si="5"/>
        <v>110</v>
      </c>
      <c r="J52" s="90">
        <f t="shared" si="5"/>
        <v>110</v>
      </c>
      <c r="K52" s="88">
        <f t="shared" si="5"/>
        <v>84</v>
      </c>
      <c r="L52" s="88">
        <f t="shared" si="5"/>
        <v>88</v>
      </c>
      <c r="M52" s="88">
        <f t="shared" si="5"/>
        <v>92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142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142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59</v>
      </c>
      <c r="G56" s="81">
        <f t="shared" si="7"/>
        <v>123</v>
      </c>
      <c r="H56" s="82">
        <f t="shared" si="7"/>
        <v>80</v>
      </c>
      <c r="I56" s="81">
        <f t="shared" si="7"/>
        <v>110</v>
      </c>
      <c r="J56" s="83">
        <f t="shared" si="7"/>
        <v>110</v>
      </c>
      <c r="K56" s="81">
        <f t="shared" si="7"/>
        <v>84</v>
      </c>
      <c r="L56" s="81">
        <f t="shared" si="7"/>
        <v>88</v>
      </c>
      <c r="M56" s="81">
        <f t="shared" si="7"/>
        <v>92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59</v>
      </c>
      <c r="G57" s="88">
        <f>'[1]3'!$E$82</f>
        <v>123</v>
      </c>
      <c r="H57" s="89">
        <f>'[1]3'!$F$82</f>
        <v>80</v>
      </c>
      <c r="I57" s="88">
        <f>'[1]3'!$G$82</f>
        <v>110</v>
      </c>
      <c r="J57" s="90">
        <f>'[1]3'!$H$82</f>
        <v>110</v>
      </c>
      <c r="K57" s="88">
        <f>'[1]3'!$P$82</f>
        <v>84</v>
      </c>
      <c r="L57" s="88">
        <f>'[1]3'!$Y$82</f>
        <v>88</v>
      </c>
      <c r="M57" s="88">
        <f>'[1]3'!$AA$82</f>
        <v>92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400</v>
      </c>
      <c r="H59" s="82">
        <f t="shared" si="8"/>
        <v>1487</v>
      </c>
      <c r="I59" s="81">
        <f t="shared" si="8"/>
        <v>13987</v>
      </c>
      <c r="J59" s="83">
        <f t="shared" si="8"/>
        <v>1375</v>
      </c>
      <c r="K59" s="81">
        <f t="shared" si="8"/>
        <v>6604</v>
      </c>
      <c r="L59" s="81">
        <f t="shared" si="8"/>
        <v>7387</v>
      </c>
      <c r="M59" s="81">
        <f t="shared" si="8"/>
        <v>8171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0</v>
      </c>
      <c r="F61" s="94">
        <f>'[1]3'!$D$86</f>
        <v>0</v>
      </c>
      <c r="G61" s="94">
        <f>'[1]3'!$E$86</f>
        <v>400</v>
      </c>
      <c r="H61" s="95">
        <f>'[1]3'!$F$86</f>
        <v>1487</v>
      </c>
      <c r="I61" s="94">
        <f>'[1]3'!$G$86</f>
        <v>13987</v>
      </c>
      <c r="J61" s="96">
        <f>'[1]3'!$H$86</f>
        <v>1375</v>
      </c>
      <c r="K61" s="94">
        <f>'[1]3'!$P$86</f>
        <v>6604</v>
      </c>
      <c r="L61" s="94">
        <f>'[1]3'!$Y$86</f>
        <v>7387</v>
      </c>
      <c r="M61" s="94">
        <f>'[1]3'!$AA$86</f>
        <v>8171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339502</v>
      </c>
      <c r="F72" s="101">
        <f>'[1]3'!$D$96</f>
        <v>290322</v>
      </c>
      <c r="G72" s="101">
        <f>'[1]3'!$E$96</f>
        <v>393924</v>
      </c>
      <c r="H72" s="102">
        <f>'[1]3'!$F$96</f>
        <v>459075</v>
      </c>
      <c r="I72" s="101">
        <f>'[1]3'!$G$96</f>
        <v>438428</v>
      </c>
      <c r="J72" s="103">
        <f>'[1]3'!$H$96</f>
        <v>450928</v>
      </c>
      <c r="K72" s="101">
        <f>'[1]3'!$P$96</f>
        <v>456329</v>
      </c>
      <c r="L72" s="101">
        <f>'[1]3'!$Y$96</f>
        <v>466942</v>
      </c>
      <c r="M72" s="101">
        <f>'[1]3'!$AA$96</f>
        <v>466344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728</v>
      </c>
      <c r="F73" s="101">
        <f t="shared" si="12"/>
        <v>251</v>
      </c>
      <c r="G73" s="101">
        <f t="shared" si="12"/>
        <v>345</v>
      </c>
      <c r="H73" s="102">
        <f t="shared" si="12"/>
        <v>493</v>
      </c>
      <c r="I73" s="101">
        <f t="shared" si="12"/>
        <v>847</v>
      </c>
      <c r="J73" s="103">
        <f t="shared" si="12"/>
        <v>959</v>
      </c>
      <c r="K73" s="101">
        <f t="shared" si="12"/>
        <v>516</v>
      </c>
      <c r="L73" s="101">
        <f t="shared" si="12"/>
        <v>543</v>
      </c>
      <c r="M73" s="101">
        <f t="shared" si="12"/>
        <v>570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0</v>
      </c>
      <c r="F74" s="88">
        <f>'[1]3'!$D$98</f>
        <v>251</v>
      </c>
      <c r="G74" s="88">
        <f>'[1]3'!$E$98</f>
        <v>345</v>
      </c>
      <c r="H74" s="89">
        <f>'[1]3'!$F$98</f>
        <v>493</v>
      </c>
      <c r="I74" s="88">
        <f>'[1]3'!$G$98</f>
        <v>493</v>
      </c>
      <c r="J74" s="90">
        <f>'[1]3'!$H$98</f>
        <v>959</v>
      </c>
      <c r="K74" s="88">
        <f>'[1]3'!$P$98</f>
        <v>516</v>
      </c>
      <c r="L74" s="88">
        <f>'[1]3'!$Y$98</f>
        <v>543</v>
      </c>
      <c r="M74" s="88">
        <f>'[1]3'!$AA$98</f>
        <v>570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728</v>
      </c>
      <c r="F75" s="94">
        <f>'[1]3'!$D$99</f>
        <v>0</v>
      </c>
      <c r="G75" s="94">
        <f>'[1]3'!$E$99</f>
        <v>0</v>
      </c>
      <c r="H75" s="95">
        <f>'[1]3'!$F$99</f>
        <v>0</v>
      </c>
      <c r="I75" s="94">
        <f>'[1]3'!$G$99</f>
        <v>354</v>
      </c>
      <c r="J75" s="96">
        <f>'[1]3'!$H$99</f>
        <v>0</v>
      </c>
      <c r="K75" s="94">
        <f>'[1]3'!$P$99</f>
        <v>0</v>
      </c>
      <c r="L75" s="94">
        <f>'[1]3'!$Y$99</f>
        <v>0</v>
      </c>
      <c r="M75" s="94">
        <f>'[1]3'!$AA$99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78400</v>
      </c>
      <c r="F77" s="74">
        <f t="shared" si="13"/>
        <v>77890</v>
      </c>
      <c r="G77" s="74">
        <f t="shared" si="13"/>
        <v>56391</v>
      </c>
      <c r="H77" s="75">
        <f t="shared" si="13"/>
        <v>91638</v>
      </c>
      <c r="I77" s="74">
        <f t="shared" si="13"/>
        <v>83053</v>
      </c>
      <c r="J77" s="76">
        <f t="shared" si="13"/>
        <v>83089</v>
      </c>
      <c r="K77" s="74">
        <f t="shared" si="13"/>
        <v>93189</v>
      </c>
      <c r="L77" s="74">
        <f t="shared" si="13"/>
        <v>85102</v>
      </c>
      <c r="M77" s="74">
        <f t="shared" si="13"/>
        <v>89958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66878</v>
      </c>
      <c r="F78" s="81">
        <f t="shared" si="14"/>
        <v>64844</v>
      </c>
      <c r="G78" s="81">
        <f t="shared" si="14"/>
        <v>41517</v>
      </c>
      <c r="H78" s="82">
        <f t="shared" si="14"/>
        <v>72040</v>
      </c>
      <c r="I78" s="81">
        <f t="shared" si="14"/>
        <v>62040</v>
      </c>
      <c r="J78" s="83">
        <f t="shared" si="14"/>
        <v>62040</v>
      </c>
      <c r="K78" s="81">
        <f t="shared" si="14"/>
        <v>70354</v>
      </c>
      <c r="L78" s="81">
        <f t="shared" si="14"/>
        <v>69348</v>
      </c>
      <c r="M78" s="81">
        <f t="shared" si="14"/>
        <v>73315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66878</v>
      </c>
      <c r="F79" s="88">
        <f>'[1]3'!$D$102</f>
        <v>64844</v>
      </c>
      <c r="G79" s="88">
        <f>'[1]3'!$E$102</f>
        <v>41517</v>
      </c>
      <c r="H79" s="89">
        <f>'[1]3'!$F$102</f>
        <v>72040</v>
      </c>
      <c r="I79" s="88">
        <f>'[1]3'!$G$102</f>
        <v>62040</v>
      </c>
      <c r="J79" s="90">
        <f>'[1]3'!$H$102</f>
        <v>62040</v>
      </c>
      <c r="K79" s="88">
        <f>'[1]3'!$P$102</f>
        <v>70354</v>
      </c>
      <c r="L79" s="88">
        <f>'[1]3'!$Y$102</f>
        <v>69348</v>
      </c>
      <c r="M79" s="88">
        <f>'[1]3'!$AA$102</f>
        <v>73315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0</v>
      </c>
      <c r="F80" s="94">
        <f>'[1]3'!$D$103</f>
        <v>0</v>
      </c>
      <c r="G80" s="94">
        <f>'[1]3'!$E$103</f>
        <v>0</v>
      </c>
      <c r="H80" s="95">
        <f>'[1]3'!$F$103</f>
        <v>0</v>
      </c>
      <c r="I80" s="94">
        <f>'[1]3'!$G$103</f>
        <v>0</v>
      </c>
      <c r="J80" s="96">
        <f>'[1]3'!$H$103</f>
        <v>0</v>
      </c>
      <c r="K80" s="94">
        <f>'[1]3'!$P$103</f>
        <v>0</v>
      </c>
      <c r="L80" s="94">
        <f>'[1]3'!$Y$103</f>
        <v>0</v>
      </c>
      <c r="M80" s="94">
        <f>'[1]3'!$AA$103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11522</v>
      </c>
      <c r="F81" s="101">
        <f t="shared" si="15"/>
        <v>13046</v>
      </c>
      <c r="G81" s="101">
        <f t="shared" si="15"/>
        <v>11019</v>
      </c>
      <c r="H81" s="102">
        <f t="shared" si="15"/>
        <v>9083</v>
      </c>
      <c r="I81" s="101">
        <f t="shared" si="15"/>
        <v>9398</v>
      </c>
      <c r="J81" s="103">
        <f t="shared" si="15"/>
        <v>9373</v>
      </c>
      <c r="K81" s="101">
        <f t="shared" si="15"/>
        <v>14746</v>
      </c>
      <c r="L81" s="101">
        <f t="shared" si="15"/>
        <v>15254</v>
      </c>
      <c r="M81" s="101">
        <f t="shared" si="15"/>
        <v>16118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0</v>
      </c>
      <c r="F82" s="88">
        <f>'[1]3'!$D$105</f>
        <v>4968</v>
      </c>
      <c r="G82" s="88">
        <f>'[1]3'!$E$105</f>
        <v>839</v>
      </c>
      <c r="H82" s="89">
        <f>'[1]3'!$F$105</f>
        <v>2222</v>
      </c>
      <c r="I82" s="88">
        <f>'[1]3'!$G$105</f>
        <v>2052</v>
      </c>
      <c r="J82" s="90">
        <f>'[1]3'!$H$105</f>
        <v>1450</v>
      </c>
      <c r="K82" s="88">
        <f>'[1]3'!$P$105</f>
        <v>3876</v>
      </c>
      <c r="L82" s="88">
        <f>'[1]3'!$Y$105</f>
        <v>6671</v>
      </c>
      <c r="M82" s="88">
        <f>'[1]3'!$AA$105</f>
        <v>7005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11522</v>
      </c>
      <c r="F83" s="94">
        <f>'[1]3'!$D$106</f>
        <v>8078</v>
      </c>
      <c r="G83" s="94">
        <f>'[1]3'!$E$106</f>
        <v>10180</v>
      </c>
      <c r="H83" s="95">
        <f>'[1]3'!$F$106</f>
        <v>6861</v>
      </c>
      <c r="I83" s="94">
        <f>'[1]3'!$G$106</f>
        <v>7346</v>
      </c>
      <c r="J83" s="96">
        <f>'[1]3'!$H$106</f>
        <v>7923</v>
      </c>
      <c r="K83" s="94">
        <f>'[1]3'!$P$106</f>
        <v>10870</v>
      </c>
      <c r="L83" s="94">
        <f>'[1]3'!$Y$106</f>
        <v>8583</v>
      </c>
      <c r="M83" s="94">
        <f>'[1]3'!$AA$106</f>
        <v>9113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0</v>
      </c>
      <c r="F88" s="101">
        <f>'[1]3'!$D$111</f>
        <v>0</v>
      </c>
      <c r="G88" s="101">
        <f>'[1]3'!$E$111</f>
        <v>3855</v>
      </c>
      <c r="H88" s="102">
        <f>'[1]3'!$F$111</f>
        <v>10515</v>
      </c>
      <c r="I88" s="101">
        <f>'[1]3'!$G$111</f>
        <v>11615</v>
      </c>
      <c r="J88" s="103">
        <f>'[1]3'!$H$111</f>
        <v>11676</v>
      </c>
      <c r="K88" s="101">
        <f>'[1]3'!$P$111</f>
        <v>8089</v>
      </c>
      <c r="L88" s="101">
        <f>'[1]3'!$Y$111</f>
        <v>500</v>
      </c>
      <c r="M88" s="101">
        <f>'[1]3'!$AA$111</f>
        <v>525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0</v>
      </c>
      <c r="F90" s="74">
        <f>'[1]3'!$D$112</f>
        <v>0</v>
      </c>
      <c r="G90" s="74">
        <f>'[1]3'!$E$112</f>
        <v>0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930974</v>
      </c>
      <c r="F92" s="28">
        <f t="shared" ref="F92:M92" si="16">F4+F51+F77+F90</f>
        <v>928267</v>
      </c>
      <c r="G92" s="28">
        <f t="shared" si="16"/>
        <v>1136357</v>
      </c>
      <c r="H92" s="29">
        <f t="shared" si="16"/>
        <v>1232065</v>
      </c>
      <c r="I92" s="28">
        <f t="shared" si="16"/>
        <v>1220309</v>
      </c>
      <c r="J92" s="30">
        <f t="shared" si="16"/>
        <v>1220309</v>
      </c>
      <c r="K92" s="28">
        <f t="shared" si="16"/>
        <v>1293198</v>
      </c>
      <c r="L92" s="28">
        <f t="shared" si="16"/>
        <v>1386586</v>
      </c>
      <c r="M92" s="28">
        <f t="shared" si="16"/>
        <v>1449356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185170</v>
      </c>
      <c r="F4" s="74">
        <f t="shared" ref="F4:M4" si="0">F5+F8+F47</f>
        <v>207133</v>
      </c>
      <c r="G4" s="74">
        <f t="shared" si="0"/>
        <v>226472</v>
      </c>
      <c r="H4" s="75">
        <f t="shared" si="0"/>
        <v>236998</v>
      </c>
      <c r="I4" s="74">
        <f t="shared" si="0"/>
        <v>238682</v>
      </c>
      <c r="J4" s="76">
        <f t="shared" si="0"/>
        <v>238682</v>
      </c>
      <c r="K4" s="74">
        <f t="shared" si="0"/>
        <v>241465</v>
      </c>
      <c r="L4" s="74">
        <f t="shared" si="0"/>
        <v>258650</v>
      </c>
      <c r="M4" s="74">
        <f t="shared" si="0"/>
        <v>286676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104017</v>
      </c>
      <c r="F5" s="81">
        <f t="shared" ref="F5:M5" si="1">SUM(F6:F7)</f>
        <v>116282</v>
      </c>
      <c r="G5" s="81">
        <f t="shared" si="1"/>
        <v>131111</v>
      </c>
      <c r="H5" s="82">
        <f t="shared" si="1"/>
        <v>142530</v>
      </c>
      <c r="I5" s="81">
        <f t="shared" si="1"/>
        <v>142530</v>
      </c>
      <c r="J5" s="83">
        <f t="shared" si="1"/>
        <v>142530</v>
      </c>
      <c r="K5" s="81">
        <f t="shared" si="1"/>
        <v>140811</v>
      </c>
      <c r="L5" s="81">
        <f t="shared" si="1"/>
        <v>154796</v>
      </c>
      <c r="M5" s="81">
        <f t="shared" si="1"/>
        <v>178965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83214</v>
      </c>
      <c r="F6" s="88">
        <f>'[1]3'!D$226</f>
        <v>97591</v>
      </c>
      <c r="G6" s="88">
        <f>'[1]3'!E$226</f>
        <v>108119</v>
      </c>
      <c r="H6" s="89">
        <f>'[1]3'!F$226</f>
        <v>118935</v>
      </c>
      <c r="I6" s="88">
        <f>'[1]3'!G$226</f>
        <v>119082</v>
      </c>
      <c r="J6" s="90">
        <f>'[1]3'!H$226</f>
        <v>118571</v>
      </c>
      <c r="K6" s="88">
        <f>'[1]3'!P$226</f>
        <v>110614</v>
      </c>
      <c r="L6" s="88">
        <f>'[1]3'!Y$226</f>
        <v>127689</v>
      </c>
      <c r="M6" s="88">
        <f>'[1]3'!AA$226</f>
        <v>114752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20803</v>
      </c>
      <c r="F7" s="94">
        <f>'[1]3'!D$227</f>
        <v>18691</v>
      </c>
      <c r="G7" s="94">
        <f>'[1]3'!E$227</f>
        <v>22992</v>
      </c>
      <c r="H7" s="95">
        <f>'[1]3'!F$227</f>
        <v>23595</v>
      </c>
      <c r="I7" s="94">
        <f>'[1]3'!G$227</f>
        <v>23448</v>
      </c>
      <c r="J7" s="96">
        <f>'[1]3'!H$227</f>
        <v>23959</v>
      </c>
      <c r="K7" s="94">
        <f>'[1]3'!P$227</f>
        <v>30197</v>
      </c>
      <c r="L7" s="94">
        <f>'[1]3'!Y$227</f>
        <v>27107</v>
      </c>
      <c r="M7" s="94">
        <f>'[1]3'!AA$227</f>
        <v>64213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81153</v>
      </c>
      <c r="F8" s="81">
        <f t="shared" ref="F8:M8" si="3">SUM(F9:F46)</f>
        <v>90851</v>
      </c>
      <c r="G8" s="81">
        <f t="shared" si="3"/>
        <v>95361</v>
      </c>
      <c r="H8" s="82">
        <f t="shared" si="3"/>
        <v>94468</v>
      </c>
      <c r="I8" s="81">
        <f t="shared" si="3"/>
        <v>96152</v>
      </c>
      <c r="J8" s="83">
        <f t="shared" si="3"/>
        <v>96152</v>
      </c>
      <c r="K8" s="81">
        <f t="shared" si="3"/>
        <v>100654</v>
      </c>
      <c r="L8" s="81">
        <f t="shared" si="3"/>
        <v>103854</v>
      </c>
      <c r="M8" s="81">
        <f t="shared" si="3"/>
        <v>107711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482</v>
      </c>
      <c r="F9" s="88">
        <f>'[1]3'!D$229</f>
        <v>521</v>
      </c>
      <c r="G9" s="88">
        <f>'[1]3'!E$229</f>
        <v>403</v>
      </c>
      <c r="H9" s="89">
        <f>'[1]3'!F$229</f>
        <v>1087</v>
      </c>
      <c r="I9" s="88">
        <f>'[1]3'!G$229</f>
        <v>1103</v>
      </c>
      <c r="J9" s="90">
        <f>'[1]3'!H$229</f>
        <v>1261</v>
      </c>
      <c r="K9" s="88">
        <f>'[1]3'!P$229</f>
        <v>857</v>
      </c>
      <c r="L9" s="88">
        <f>'[1]3'!Y$229</f>
        <v>834</v>
      </c>
      <c r="M9" s="88">
        <f>'[1]3'!AA$229</f>
        <v>896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2023</v>
      </c>
      <c r="F10" s="101">
        <f>'[1]3'!D$230</f>
        <v>1532</v>
      </c>
      <c r="G10" s="101">
        <f>'[1]3'!E$230</f>
        <v>1714</v>
      </c>
      <c r="H10" s="102">
        <f>'[1]3'!F$230</f>
        <v>1154</v>
      </c>
      <c r="I10" s="101">
        <f>'[1]3'!G$230</f>
        <v>1167</v>
      </c>
      <c r="J10" s="103">
        <f>'[1]3'!H$230</f>
        <v>1282</v>
      </c>
      <c r="K10" s="101">
        <f>'[1]3'!P$230</f>
        <v>1715</v>
      </c>
      <c r="L10" s="101">
        <f>'[1]3'!Y$230</f>
        <v>248</v>
      </c>
      <c r="M10" s="101">
        <f>'[1]3'!AA$230</f>
        <v>1334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777</v>
      </c>
      <c r="F11" s="101">
        <f>'[1]3'!D$231</f>
        <v>1556</v>
      </c>
      <c r="G11" s="101">
        <f>'[1]3'!E$231</f>
        <v>1835</v>
      </c>
      <c r="H11" s="102">
        <f>'[1]3'!F$231</f>
        <v>1003</v>
      </c>
      <c r="I11" s="101">
        <f>'[1]3'!G$231</f>
        <v>880</v>
      </c>
      <c r="J11" s="103">
        <f>'[1]3'!H$231</f>
        <v>1160</v>
      </c>
      <c r="K11" s="101">
        <f>'[1]3'!P$231</f>
        <v>861</v>
      </c>
      <c r="L11" s="101">
        <f>'[1]3'!Y$231</f>
        <v>1059</v>
      </c>
      <c r="M11" s="101">
        <f>'[1]3'!AA$231</f>
        <v>1112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3012</v>
      </c>
      <c r="F12" s="101">
        <f>'[1]3'!D$232</f>
        <v>3422</v>
      </c>
      <c r="G12" s="101">
        <f>'[1]3'!E$232</f>
        <v>4395</v>
      </c>
      <c r="H12" s="102">
        <f>'[1]3'!F$232</f>
        <v>4521</v>
      </c>
      <c r="I12" s="101">
        <f>'[1]3'!G$232</f>
        <v>4521</v>
      </c>
      <c r="J12" s="103">
        <f>'[1]3'!H$232</f>
        <v>4236</v>
      </c>
      <c r="K12" s="101">
        <f>'[1]3'!P$232</f>
        <v>4329</v>
      </c>
      <c r="L12" s="101">
        <f>'[1]3'!Y$232</f>
        <v>4980</v>
      </c>
      <c r="M12" s="101">
        <f>'[1]3'!AA$232</f>
        <v>5229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0</v>
      </c>
      <c r="F13" s="101">
        <f>'[1]3'!D$233</f>
        <v>31</v>
      </c>
      <c r="G13" s="101">
        <f>'[1]3'!E$233</f>
        <v>0</v>
      </c>
      <c r="H13" s="102">
        <f>'[1]3'!F$233</f>
        <v>0</v>
      </c>
      <c r="I13" s="101">
        <f>'[1]3'!G$233</f>
        <v>0</v>
      </c>
      <c r="J13" s="103">
        <f>'[1]3'!H$233</f>
        <v>0</v>
      </c>
      <c r="K13" s="101">
        <f>'[1]3'!P$233</f>
        <v>0</v>
      </c>
      <c r="L13" s="101">
        <f>'[1]3'!Y$233</f>
        <v>0</v>
      </c>
      <c r="M13" s="101">
        <f>'[1]3'!AA$233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1153</v>
      </c>
      <c r="F14" s="101">
        <f>'[1]3'!D$234</f>
        <v>734</v>
      </c>
      <c r="G14" s="101">
        <f>'[1]3'!E$234</f>
        <v>896</v>
      </c>
      <c r="H14" s="102">
        <f>'[1]3'!F$234</f>
        <v>646</v>
      </c>
      <c r="I14" s="101">
        <f>'[1]3'!G$234</f>
        <v>563</v>
      </c>
      <c r="J14" s="103">
        <f>'[1]3'!H$234</f>
        <v>758</v>
      </c>
      <c r="K14" s="101">
        <f>'[1]3'!P$234</f>
        <v>1311</v>
      </c>
      <c r="L14" s="101">
        <f>'[1]3'!Y$234</f>
        <v>701</v>
      </c>
      <c r="M14" s="101">
        <f>'[1]3'!AA$234</f>
        <v>736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11534</v>
      </c>
      <c r="F15" s="101">
        <f>'[1]3'!D$235</f>
        <v>13305</v>
      </c>
      <c r="G15" s="101">
        <f>'[1]3'!E$235</f>
        <v>12272</v>
      </c>
      <c r="H15" s="102">
        <f>'[1]3'!F$235</f>
        <v>8008</v>
      </c>
      <c r="I15" s="101">
        <f>'[1]3'!G$235</f>
        <v>8309</v>
      </c>
      <c r="J15" s="103">
        <f>'[1]3'!H$235</f>
        <v>9351</v>
      </c>
      <c r="K15" s="101">
        <f>'[1]3'!P$235</f>
        <v>9523</v>
      </c>
      <c r="L15" s="101">
        <f>'[1]3'!Y$235</f>
        <v>10834</v>
      </c>
      <c r="M15" s="101">
        <f>'[1]3'!AA$235</f>
        <v>10473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1612</v>
      </c>
      <c r="F16" s="101">
        <f>'[1]3'!D$236</f>
        <v>2875</v>
      </c>
      <c r="G16" s="101">
        <f>'[1]3'!E$236</f>
        <v>2037</v>
      </c>
      <c r="H16" s="102">
        <f>'[1]3'!F$236</f>
        <v>7016</v>
      </c>
      <c r="I16" s="101">
        <f>'[1]3'!G$236</f>
        <v>7016</v>
      </c>
      <c r="J16" s="103">
        <f>'[1]3'!H$236</f>
        <v>4035</v>
      </c>
      <c r="K16" s="101">
        <f>'[1]3'!P$236</f>
        <v>2704</v>
      </c>
      <c r="L16" s="101">
        <f>'[1]3'!Y$236</f>
        <v>7249</v>
      </c>
      <c r="M16" s="101">
        <f>'[1]3'!AA$236</f>
        <v>7611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879</v>
      </c>
      <c r="F17" s="101">
        <f>'[1]3'!D$237</f>
        <v>246</v>
      </c>
      <c r="G17" s="101">
        <f>'[1]3'!E$237</f>
        <v>398</v>
      </c>
      <c r="H17" s="102">
        <f>'[1]3'!F$237</f>
        <v>463</v>
      </c>
      <c r="I17" s="101">
        <f>'[1]3'!G$237</f>
        <v>920</v>
      </c>
      <c r="J17" s="103">
        <f>'[1]3'!H$237</f>
        <v>509</v>
      </c>
      <c r="K17" s="101">
        <f>'[1]3'!P$237</f>
        <v>484</v>
      </c>
      <c r="L17" s="101">
        <f>'[1]3'!Y$237</f>
        <v>510</v>
      </c>
      <c r="M17" s="101">
        <f>'[1]3'!AA$237</f>
        <v>536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85</v>
      </c>
      <c r="F21" s="101">
        <f>'[1]3'!D$241</f>
        <v>373</v>
      </c>
      <c r="G21" s="101">
        <f>'[1]3'!E$241</f>
        <v>60</v>
      </c>
      <c r="H21" s="102">
        <f>'[1]3'!F$241</f>
        <v>100</v>
      </c>
      <c r="I21" s="101">
        <f>'[1]3'!G$241</f>
        <v>112</v>
      </c>
      <c r="J21" s="103">
        <f>'[1]3'!H$241</f>
        <v>60</v>
      </c>
      <c r="K21" s="101">
        <f>'[1]3'!P$241</f>
        <v>1102</v>
      </c>
      <c r="L21" s="101">
        <f>'[1]3'!Y$241</f>
        <v>108</v>
      </c>
      <c r="M21" s="101">
        <f>'[1]3'!AA$241</f>
        <v>113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744</v>
      </c>
      <c r="F22" s="101">
        <f>'[1]3'!D$242</f>
        <v>24</v>
      </c>
      <c r="G22" s="101">
        <f>'[1]3'!E$242</f>
        <v>163</v>
      </c>
      <c r="H22" s="102">
        <f>'[1]3'!F$242</f>
        <v>550</v>
      </c>
      <c r="I22" s="101">
        <f>'[1]3'!G$242</f>
        <v>580</v>
      </c>
      <c r="J22" s="103">
        <f>'[1]3'!H$242</f>
        <v>409</v>
      </c>
      <c r="K22" s="101">
        <f>'[1]3'!P$242</f>
        <v>775</v>
      </c>
      <c r="L22" s="101">
        <f>'[1]3'!Y$242</f>
        <v>505</v>
      </c>
      <c r="M22" s="101">
        <f>'[1]3'!AA$242</f>
        <v>530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792</v>
      </c>
      <c r="F23" s="101">
        <f>'[1]3'!D$243</f>
        <v>911</v>
      </c>
      <c r="G23" s="101">
        <f>'[1]3'!E$243</f>
        <v>5770</v>
      </c>
      <c r="H23" s="102">
        <f>'[1]3'!F$243</f>
        <v>1250</v>
      </c>
      <c r="I23" s="101">
        <f>'[1]3'!G$243</f>
        <v>264</v>
      </c>
      <c r="J23" s="103">
        <f>'[1]3'!H$243</f>
        <v>4896</v>
      </c>
      <c r="K23" s="101">
        <f>'[1]3'!P$243</f>
        <v>1408</v>
      </c>
      <c r="L23" s="101">
        <f>'[1]3'!Y$243</f>
        <v>1377</v>
      </c>
      <c r="M23" s="101">
        <f>'[1]3'!AA$243</f>
        <v>1446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0</v>
      </c>
      <c r="F24" s="101">
        <f>'[1]3'!D$244</f>
        <v>0</v>
      </c>
      <c r="G24" s="101">
        <f>'[1]3'!E$244</f>
        <v>0</v>
      </c>
      <c r="H24" s="102">
        <f>'[1]3'!F$244</f>
        <v>0</v>
      </c>
      <c r="I24" s="101">
        <f>'[1]3'!G$244</f>
        <v>0</v>
      </c>
      <c r="J24" s="103">
        <f>'[1]3'!H$244</f>
        <v>0</v>
      </c>
      <c r="K24" s="101">
        <f>'[1]3'!P$244</f>
        <v>0</v>
      </c>
      <c r="L24" s="101">
        <f>'[1]3'!Y$244</f>
        <v>0</v>
      </c>
      <c r="M24" s="101">
        <f>'[1]3'!AA$244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7697</v>
      </c>
      <c r="F25" s="101">
        <f>'[1]3'!D$245</f>
        <v>11978</v>
      </c>
      <c r="G25" s="101">
        <f>'[1]3'!E$245</f>
        <v>14598</v>
      </c>
      <c r="H25" s="102">
        <f>'[1]3'!F$245</f>
        <v>11756</v>
      </c>
      <c r="I25" s="101">
        <f>'[1]3'!G$245</f>
        <v>13392</v>
      </c>
      <c r="J25" s="103">
        <f>'[1]3'!H$245</f>
        <v>14693</v>
      </c>
      <c r="K25" s="101">
        <f>'[1]3'!P$245</f>
        <v>14412</v>
      </c>
      <c r="L25" s="101">
        <f>'[1]3'!Y$245</f>
        <v>13818</v>
      </c>
      <c r="M25" s="101">
        <f>'[1]3'!AA$245</f>
        <v>14509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0</v>
      </c>
      <c r="H27" s="102">
        <f>'[1]3'!F$247</f>
        <v>0</v>
      </c>
      <c r="I27" s="101">
        <f>'[1]3'!G$247</f>
        <v>0</v>
      </c>
      <c r="J27" s="103">
        <f>'[1]3'!H$247</f>
        <v>0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194</v>
      </c>
      <c r="F29" s="101">
        <f>'[1]3'!D$249</f>
        <v>23</v>
      </c>
      <c r="G29" s="101">
        <f>'[1]3'!E$249</f>
        <v>-56</v>
      </c>
      <c r="H29" s="102">
        <f>'[1]3'!F$249</f>
        <v>108</v>
      </c>
      <c r="I29" s="101">
        <f>'[1]3'!G$249</f>
        <v>108</v>
      </c>
      <c r="J29" s="103">
        <f>'[1]3'!H$249</f>
        <v>37</v>
      </c>
      <c r="K29" s="101">
        <f>'[1]3'!P$249</f>
        <v>64</v>
      </c>
      <c r="L29" s="101">
        <f>'[1]3'!Y$249</f>
        <v>117</v>
      </c>
      <c r="M29" s="101">
        <f>'[1]3'!AA$249</f>
        <v>123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0</v>
      </c>
      <c r="F30" s="101">
        <f>'[1]3'!D$250</f>
        <v>57</v>
      </c>
      <c r="G30" s="101">
        <f>'[1]3'!E$250</f>
        <v>111</v>
      </c>
      <c r="H30" s="102">
        <f>'[1]3'!F$250</f>
        <v>147</v>
      </c>
      <c r="I30" s="101">
        <f>'[1]3'!G$250</f>
        <v>147</v>
      </c>
      <c r="J30" s="103">
        <f>'[1]3'!H$250</f>
        <v>98</v>
      </c>
      <c r="K30" s="101">
        <f>'[1]3'!P$250</f>
        <v>0</v>
      </c>
      <c r="L30" s="101">
        <f>'[1]3'!Y$250</f>
        <v>155</v>
      </c>
      <c r="M30" s="101">
        <f>'[1]3'!AA$250</f>
        <v>163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59</v>
      </c>
      <c r="G31" s="101">
        <f>'[1]3'!E$251</f>
        <v>0</v>
      </c>
      <c r="H31" s="102">
        <f>'[1]3'!F$251</f>
        <v>110</v>
      </c>
      <c r="I31" s="101">
        <f>'[1]3'!G$251</f>
        <v>110</v>
      </c>
      <c r="J31" s="103">
        <f>'[1]3'!H$251</f>
        <v>50</v>
      </c>
      <c r="K31" s="101">
        <f>'[1]3'!P$251</f>
        <v>115</v>
      </c>
      <c r="L31" s="101">
        <f>'[1]3'!Y$251</f>
        <v>121</v>
      </c>
      <c r="M31" s="101">
        <f>'[1]3'!AA$251</f>
        <v>127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60</v>
      </c>
      <c r="F32" s="101">
        <f>'[1]3'!D$252</f>
        <v>63</v>
      </c>
      <c r="G32" s="101">
        <f>'[1]3'!E$252</f>
        <v>0</v>
      </c>
      <c r="H32" s="102">
        <f>'[1]3'!F$252</f>
        <v>131</v>
      </c>
      <c r="I32" s="101">
        <f>'[1]3'!G$252</f>
        <v>130</v>
      </c>
      <c r="J32" s="103">
        <f>'[1]3'!H$252</f>
        <v>109</v>
      </c>
      <c r="K32" s="101">
        <f>'[1]3'!P$252</f>
        <v>97</v>
      </c>
      <c r="L32" s="101">
        <f>'[1]3'!Y$252</f>
        <v>187</v>
      </c>
      <c r="M32" s="101">
        <f>'[1]3'!AA$252</f>
        <v>196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0</v>
      </c>
      <c r="F33" s="101">
        <f>'[1]3'!D$253</f>
        <v>0</v>
      </c>
      <c r="G33" s="101">
        <f>'[1]3'!E$253</f>
        <v>0</v>
      </c>
      <c r="H33" s="102">
        <f>'[1]3'!F$253</f>
        <v>0</v>
      </c>
      <c r="I33" s="101">
        <f>'[1]3'!G$253</f>
        <v>0</v>
      </c>
      <c r="J33" s="103">
        <f>'[1]3'!H$253</f>
        <v>0</v>
      </c>
      <c r="K33" s="101">
        <f>'[1]3'!P$253</f>
        <v>0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0</v>
      </c>
      <c r="F34" s="101">
        <f>'[1]3'!D$254</f>
        <v>0</v>
      </c>
      <c r="G34" s="101">
        <f>'[1]3'!E$254</f>
        <v>0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0</v>
      </c>
      <c r="F36" s="101">
        <f>'[1]3'!D$256</f>
        <v>0</v>
      </c>
      <c r="G36" s="101">
        <f>'[1]3'!E$256</f>
        <v>0</v>
      </c>
      <c r="H36" s="102">
        <f>'[1]3'!F$256</f>
        <v>0</v>
      </c>
      <c r="I36" s="101">
        <f>'[1]3'!G$256</f>
        <v>0</v>
      </c>
      <c r="J36" s="103">
        <f>'[1]3'!H$256</f>
        <v>0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930</v>
      </c>
      <c r="F37" s="101">
        <f>'[1]3'!D$257</f>
        <v>1487</v>
      </c>
      <c r="G37" s="101">
        <f>'[1]3'!E$257</f>
        <v>3162</v>
      </c>
      <c r="H37" s="102">
        <f>'[1]3'!F$257</f>
        <v>3728</v>
      </c>
      <c r="I37" s="101">
        <f>'[1]3'!G$257</f>
        <v>3748</v>
      </c>
      <c r="J37" s="103">
        <f>'[1]3'!H$257</f>
        <v>2771</v>
      </c>
      <c r="K37" s="101">
        <f>'[1]3'!P$257</f>
        <v>3621</v>
      </c>
      <c r="L37" s="101">
        <f>'[1]3'!Y$257</f>
        <v>3907</v>
      </c>
      <c r="M37" s="101">
        <f>'[1]3'!AA$257</f>
        <v>4102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4281</v>
      </c>
      <c r="F38" s="101">
        <f>'[1]3'!D$258</f>
        <v>5843</v>
      </c>
      <c r="G38" s="101">
        <f>'[1]3'!E$258</f>
        <v>5946</v>
      </c>
      <c r="H38" s="102">
        <f>'[1]3'!F$258</f>
        <v>6507</v>
      </c>
      <c r="I38" s="101">
        <f>'[1]3'!G$258</f>
        <v>6507</v>
      </c>
      <c r="J38" s="103">
        <f>'[1]3'!H$258</f>
        <v>7580</v>
      </c>
      <c r="K38" s="101">
        <f>'[1]3'!P$258</f>
        <v>6959</v>
      </c>
      <c r="L38" s="101">
        <f>'[1]3'!Y$258</f>
        <v>6922</v>
      </c>
      <c r="M38" s="101">
        <f>'[1]3'!AA$258</f>
        <v>7268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17147</v>
      </c>
      <c r="F39" s="101">
        <f>'[1]3'!D$259</f>
        <v>21702</v>
      </c>
      <c r="G39" s="101">
        <f>'[1]3'!E$259</f>
        <v>22038</v>
      </c>
      <c r="H39" s="102">
        <f>'[1]3'!F$259</f>
        <v>27129</v>
      </c>
      <c r="I39" s="101">
        <f>'[1]3'!G$259</f>
        <v>26829</v>
      </c>
      <c r="J39" s="103">
        <f>'[1]3'!H$259</f>
        <v>23153</v>
      </c>
      <c r="K39" s="101">
        <f>'[1]3'!P$259</f>
        <v>24540</v>
      </c>
      <c r="L39" s="101">
        <f>'[1]3'!Y$259</f>
        <v>22452</v>
      </c>
      <c r="M39" s="101">
        <f>'[1]3'!AA$259</f>
        <v>24149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16397</v>
      </c>
      <c r="F40" s="101">
        <f>'[1]3'!D$260</f>
        <v>8595</v>
      </c>
      <c r="G40" s="101">
        <f>'[1]3'!E$260</f>
        <v>5755</v>
      </c>
      <c r="H40" s="102">
        <f>'[1]3'!F$260</f>
        <v>5792</v>
      </c>
      <c r="I40" s="101">
        <f>'[1]3'!G$260</f>
        <v>6223</v>
      </c>
      <c r="J40" s="103">
        <f>'[1]3'!H$260</f>
        <v>5946</v>
      </c>
      <c r="K40" s="101">
        <f>'[1]3'!P$260</f>
        <v>12869</v>
      </c>
      <c r="L40" s="101">
        <f>'[1]3'!Y$260</f>
        <v>13927</v>
      </c>
      <c r="M40" s="101">
        <f>'[1]3'!AA$260</f>
        <v>14148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0</v>
      </c>
      <c r="F41" s="101">
        <f>'[1]3'!D$261</f>
        <v>62</v>
      </c>
      <c r="G41" s="101">
        <f>'[1]3'!E$261</f>
        <v>590</v>
      </c>
      <c r="H41" s="102">
        <f>'[1]3'!F$261</f>
        <v>0</v>
      </c>
      <c r="I41" s="101">
        <f>'[1]3'!G$261</f>
        <v>0</v>
      </c>
      <c r="J41" s="103">
        <f>'[1]3'!H$261</f>
        <v>298</v>
      </c>
      <c r="K41" s="101">
        <f>'[1]3'!P$261</f>
        <v>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9011</v>
      </c>
      <c r="F42" s="101">
        <f>'[1]3'!D$262</f>
        <v>9933</v>
      </c>
      <c r="G42" s="101">
        <f>'[1]3'!E$262</f>
        <v>9833</v>
      </c>
      <c r="H42" s="102">
        <f>'[1]3'!F$262</f>
        <v>9595</v>
      </c>
      <c r="I42" s="101">
        <f>'[1]3'!G$262</f>
        <v>10137</v>
      </c>
      <c r="J42" s="103">
        <f>'[1]3'!H$262</f>
        <v>10017</v>
      </c>
      <c r="K42" s="101">
        <f>'[1]3'!P$262</f>
        <v>10156</v>
      </c>
      <c r="L42" s="101">
        <f>'[1]3'!Y$262</f>
        <v>10343</v>
      </c>
      <c r="M42" s="101">
        <f>'[1]3'!AA$262</f>
        <v>9236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1413</v>
      </c>
      <c r="F43" s="101">
        <f>'[1]3'!D$263</f>
        <v>3559</v>
      </c>
      <c r="G43" s="101">
        <f>'[1]3'!E$263</f>
        <v>1428</v>
      </c>
      <c r="H43" s="102">
        <f>'[1]3'!F$263</f>
        <v>1520</v>
      </c>
      <c r="I43" s="101">
        <f>'[1]3'!G$263</f>
        <v>1520</v>
      </c>
      <c r="J43" s="103">
        <f>'[1]3'!H$263</f>
        <v>1354</v>
      </c>
      <c r="K43" s="101">
        <f>'[1]3'!P$263</f>
        <v>1291</v>
      </c>
      <c r="L43" s="101">
        <f>'[1]3'!Y$263</f>
        <v>1714</v>
      </c>
      <c r="M43" s="101">
        <f>'[1]3'!AA$263</f>
        <v>1800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735</v>
      </c>
      <c r="F44" s="101">
        <f>'[1]3'!D$264</f>
        <v>1795</v>
      </c>
      <c r="G44" s="101">
        <f>'[1]3'!E$264</f>
        <v>826</v>
      </c>
      <c r="H44" s="102">
        <f>'[1]3'!F$264</f>
        <v>1625</v>
      </c>
      <c r="I44" s="101">
        <f>'[1]3'!G$264</f>
        <v>1427</v>
      </c>
      <c r="J44" s="103">
        <f>'[1]3'!H$264</f>
        <v>1484</v>
      </c>
      <c r="K44" s="101">
        <f>'[1]3'!P$264</f>
        <v>1001</v>
      </c>
      <c r="L44" s="101">
        <f>'[1]3'!Y$264</f>
        <v>1210</v>
      </c>
      <c r="M44" s="101">
        <f>'[1]3'!AA$264</f>
        <v>1270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186</v>
      </c>
      <c r="F45" s="101">
        <f>'[1]3'!D$265</f>
        <v>165</v>
      </c>
      <c r="G45" s="101">
        <f>'[1]3'!E$265</f>
        <v>167</v>
      </c>
      <c r="H45" s="102">
        <f>'[1]3'!F$265</f>
        <v>519</v>
      </c>
      <c r="I45" s="101">
        <f>'[1]3'!G$265</f>
        <v>436</v>
      </c>
      <c r="J45" s="103">
        <f>'[1]3'!H$265</f>
        <v>602</v>
      </c>
      <c r="K45" s="101">
        <f>'[1]3'!P$265</f>
        <v>460</v>
      </c>
      <c r="L45" s="101">
        <f>'[1]3'!Y$265</f>
        <v>571</v>
      </c>
      <c r="M45" s="101">
        <f>'[1]3'!AA$265</f>
        <v>599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9</v>
      </c>
      <c r="F46" s="94">
        <f>'[1]3'!D$266</f>
        <v>0</v>
      </c>
      <c r="G46" s="94">
        <f>'[1]3'!E$266</f>
        <v>1020</v>
      </c>
      <c r="H46" s="95">
        <f>'[1]3'!F$266</f>
        <v>3</v>
      </c>
      <c r="I46" s="94">
        <f>'[1]3'!G$266</f>
        <v>3</v>
      </c>
      <c r="J46" s="96">
        <f>'[1]3'!H$266</f>
        <v>3</v>
      </c>
      <c r="K46" s="94">
        <f>'[1]3'!P$266</f>
        <v>0</v>
      </c>
      <c r="L46" s="94">
        <f>'[1]3'!Y$266</f>
        <v>5</v>
      </c>
      <c r="M46" s="94">
        <f>'[1]3'!AA$266</f>
        <v>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0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0</v>
      </c>
      <c r="J48" s="90">
        <f>'[1]3'!H$268</f>
        <v>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728</v>
      </c>
      <c r="F51" s="74">
        <f t="shared" ref="F51:M51" si="7">F52+F59+F62+F63+F64+F72+F73</f>
        <v>310</v>
      </c>
      <c r="G51" s="74">
        <f t="shared" si="7"/>
        <v>862</v>
      </c>
      <c r="H51" s="75">
        <f t="shared" si="7"/>
        <v>1060</v>
      </c>
      <c r="I51" s="74">
        <f t="shared" si="7"/>
        <v>1444</v>
      </c>
      <c r="J51" s="76">
        <f t="shared" si="7"/>
        <v>1444</v>
      </c>
      <c r="K51" s="74">
        <f t="shared" si="7"/>
        <v>1150</v>
      </c>
      <c r="L51" s="74">
        <f t="shared" si="7"/>
        <v>1219</v>
      </c>
      <c r="M51" s="74">
        <f t="shared" si="7"/>
        <v>1279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59</v>
      </c>
      <c r="G52" s="88">
        <f t="shared" si="9"/>
        <v>123</v>
      </c>
      <c r="H52" s="89">
        <f t="shared" si="9"/>
        <v>80</v>
      </c>
      <c r="I52" s="88">
        <f t="shared" si="9"/>
        <v>110</v>
      </c>
      <c r="J52" s="90">
        <f t="shared" si="9"/>
        <v>110</v>
      </c>
      <c r="K52" s="88">
        <f t="shared" si="9"/>
        <v>84</v>
      </c>
      <c r="L52" s="88">
        <f t="shared" si="9"/>
        <v>88</v>
      </c>
      <c r="M52" s="88">
        <f t="shared" si="9"/>
        <v>92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59</v>
      </c>
      <c r="G56" s="94">
        <f t="shared" si="13"/>
        <v>123</v>
      </c>
      <c r="H56" s="95">
        <f t="shared" si="13"/>
        <v>80</v>
      </c>
      <c r="I56" s="94">
        <f t="shared" si="13"/>
        <v>110</v>
      </c>
      <c r="J56" s="96">
        <f t="shared" si="13"/>
        <v>110</v>
      </c>
      <c r="K56" s="94">
        <f t="shared" si="13"/>
        <v>84</v>
      </c>
      <c r="L56" s="94">
        <f t="shared" si="13"/>
        <v>88</v>
      </c>
      <c r="M56" s="94">
        <f t="shared" si="13"/>
        <v>92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59</v>
      </c>
      <c r="G57" s="88">
        <f>'[1]3'!E$276</f>
        <v>123</v>
      </c>
      <c r="H57" s="89">
        <f>'[1]3'!F$276</f>
        <v>80</v>
      </c>
      <c r="I57" s="88">
        <f>'[1]3'!G$276</f>
        <v>110</v>
      </c>
      <c r="J57" s="90">
        <f>'[1]3'!H$276</f>
        <v>110</v>
      </c>
      <c r="K57" s="88">
        <f>'[1]3'!P$276</f>
        <v>84</v>
      </c>
      <c r="L57" s="88">
        <f>'[1]3'!Y$276</f>
        <v>88</v>
      </c>
      <c r="M57" s="88">
        <f>'[1]3'!AA$276</f>
        <v>92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400</v>
      </c>
      <c r="H59" s="82">
        <f t="shared" si="15"/>
        <v>487</v>
      </c>
      <c r="I59" s="81">
        <f t="shared" si="15"/>
        <v>487</v>
      </c>
      <c r="J59" s="83">
        <f t="shared" si="15"/>
        <v>375</v>
      </c>
      <c r="K59" s="81">
        <f t="shared" si="15"/>
        <v>550</v>
      </c>
      <c r="L59" s="81">
        <f t="shared" si="15"/>
        <v>588</v>
      </c>
      <c r="M59" s="81">
        <f t="shared" si="15"/>
        <v>617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0</v>
      </c>
      <c r="F61" s="94">
        <f>'[1]3'!D$280</f>
        <v>0</v>
      </c>
      <c r="G61" s="94">
        <f>'[1]3'!E$280</f>
        <v>400</v>
      </c>
      <c r="H61" s="95">
        <f>'[1]3'!F$280</f>
        <v>487</v>
      </c>
      <c r="I61" s="94">
        <f>'[1]3'!G$280</f>
        <v>487</v>
      </c>
      <c r="J61" s="96">
        <f>'[1]3'!H$280</f>
        <v>375</v>
      </c>
      <c r="K61" s="94">
        <f>'[1]3'!P$280</f>
        <v>550</v>
      </c>
      <c r="L61" s="94">
        <f>'[1]3'!Y$280</f>
        <v>588</v>
      </c>
      <c r="M61" s="94">
        <f>'[1]3'!AA$280</f>
        <v>617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728</v>
      </c>
      <c r="F73" s="101">
        <f t="shared" ref="F73:M73" si="23">SUM(F74:F75)</f>
        <v>251</v>
      </c>
      <c r="G73" s="101">
        <f t="shared" si="23"/>
        <v>339</v>
      </c>
      <c r="H73" s="102">
        <f t="shared" si="23"/>
        <v>493</v>
      </c>
      <c r="I73" s="101">
        <f t="shared" si="23"/>
        <v>847</v>
      </c>
      <c r="J73" s="103">
        <f t="shared" si="23"/>
        <v>959</v>
      </c>
      <c r="K73" s="101">
        <f t="shared" si="23"/>
        <v>516</v>
      </c>
      <c r="L73" s="101">
        <f t="shared" si="23"/>
        <v>543</v>
      </c>
      <c r="M73" s="101">
        <f t="shared" si="23"/>
        <v>570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0</v>
      </c>
      <c r="F74" s="88">
        <f>'[1]3'!D$292</f>
        <v>251</v>
      </c>
      <c r="G74" s="88">
        <f>'[1]3'!E$292</f>
        <v>339</v>
      </c>
      <c r="H74" s="89">
        <f>'[1]3'!F$292</f>
        <v>493</v>
      </c>
      <c r="I74" s="88">
        <f>'[1]3'!G$292</f>
        <v>493</v>
      </c>
      <c r="J74" s="90">
        <f>'[1]3'!H$292</f>
        <v>959</v>
      </c>
      <c r="K74" s="88">
        <f>'[1]3'!P$292</f>
        <v>516</v>
      </c>
      <c r="L74" s="88">
        <f>'[1]3'!Y$292</f>
        <v>543</v>
      </c>
      <c r="M74" s="88">
        <f>'[1]3'!AA$292</f>
        <v>570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728</v>
      </c>
      <c r="F75" s="94">
        <f>'[1]3'!D$293</f>
        <v>0</v>
      </c>
      <c r="G75" s="94">
        <f>'[1]3'!E$293</f>
        <v>0</v>
      </c>
      <c r="H75" s="95">
        <f>'[1]3'!F$293</f>
        <v>0</v>
      </c>
      <c r="I75" s="94">
        <f>'[1]3'!G$293</f>
        <v>354</v>
      </c>
      <c r="J75" s="96">
        <f>'[1]3'!H$293</f>
        <v>0</v>
      </c>
      <c r="K75" s="94">
        <f>'[1]3'!P$293</f>
        <v>0</v>
      </c>
      <c r="L75" s="94">
        <f>'[1]3'!Y$293</f>
        <v>0</v>
      </c>
      <c r="M75" s="94">
        <f>'[1]3'!AA$293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75251</v>
      </c>
      <c r="F77" s="74">
        <f t="shared" ref="F77:M77" si="25">F78+F81+F84+F85+F86+F87+F88</f>
        <v>9550</v>
      </c>
      <c r="G77" s="74">
        <f t="shared" si="25"/>
        <v>11527</v>
      </c>
      <c r="H77" s="75">
        <f t="shared" si="25"/>
        <v>14041</v>
      </c>
      <c r="I77" s="74">
        <f t="shared" si="25"/>
        <v>15891</v>
      </c>
      <c r="J77" s="76">
        <f t="shared" si="25"/>
        <v>15891</v>
      </c>
      <c r="K77" s="74">
        <f t="shared" si="25"/>
        <v>16753</v>
      </c>
      <c r="L77" s="74">
        <f t="shared" si="25"/>
        <v>9349</v>
      </c>
      <c r="M77" s="74">
        <f t="shared" si="25"/>
        <v>9917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66878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66878</v>
      </c>
      <c r="F79" s="88">
        <f>'[1]3'!D$296</f>
        <v>0</v>
      </c>
      <c r="G79" s="88">
        <f>'[1]3'!E$296</f>
        <v>0</v>
      </c>
      <c r="H79" s="89">
        <f>'[1]3'!F$296</f>
        <v>0</v>
      </c>
      <c r="I79" s="88">
        <f>'[1]3'!G$296</f>
        <v>0</v>
      </c>
      <c r="J79" s="90">
        <f>'[1]3'!H$296</f>
        <v>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0</v>
      </c>
      <c r="F80" s="94">
        <f>'[1]3'!D$297</f>
        <v>0</v>
      </c>
      <c r="G80" s="94">
        <f>'[1]3'!E$297</f>
        <v>0</v>
      </c>
      <c r="H80" s="95">
        <f>'[1]3'!F$297</f>
        <v>0</v>
      </c>
      <c r="I80" s="94">
        <f>'[1]3'!G$297</f>
        <v>0</v>
      </c>
      <c r="J80" s="96">
        <f>'[1]3'!H$297</f>
        <v>0</v>
      </c>
      <c r="K80" s="94">
        <f>'[1]3'!P$297</f>
        <v>0</v>
      </c>
      <c r="L80" s="94">
        <f>'[1]3'!Y$297</f>
        <v>0</v>
      </c>
      <c r="M80" s="94">
        <f>'[1]3'!AA$297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8373</v>
      </c>
      <c r="F81" s="101">
        <f t="shared" ref="F81:M81" si="29">SUM(F82:F83)</f>
        <v>9550</v>
      </c>
      <c r="G81" s="101">
        <f t="shared" si="29"/>
        <v>8002</v>
      </c>
      <c r="H81" s="102">
        <f t="shared" si="29"/>
        <v>3526</v>
      </c>
      <c r="I81" s="101">
        <f t="shared" si="29"/>
        <v>4276</v>
      </c>
      <c r="J81" s="103">
        <f t="shared" si="29"/>
        <v>4215</v>
      </c>
      <c r="K81" s="101">
        <f t="shared" si="29"/>
        <v>8664</v>
      </c>
      <c r="L81" s="101">
        <f t="shared" si="29"/>
        <v>8849</v>
      </c>
      <c r="M81" s="101">
        <f t="shared" si="29"/>
        <v>9392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0</v>
      </c>
      <c r="F82" s="88">
        <f>'[1]3'!D$299</f>
        <v>4361</v>
      </c>
      <c r="G82" s="88">
        <f>'[1]3'!E$299</f>
        <v>420</v>
      </c>
      <c r="H82" s="89">
        <f>'[1]3'!F$299</f>
        <v>1360</v>
      </c>
      <c r="I82" s="88">
        <f>'[1]3'!G$299</f>
        <v>1360</v>
      </c>
      <c r="J82" s="90">
        <f>'[1]3'!H$299</f>
        <v>791</v>
      </c>
      <c r="K82" s="88">
        <f>'[1]3'!P$299</f>
        <v>3423</v>
      </c>
      <c r="L82" s="88">
        <f>'[1]3'!Y$299</f>
        <v>5702</v>
      </c>
      <c r="M82" s="88">
        <f>'[1]3'!AA$299</f>
        <v>5987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8373</v>
      </c>
      <c r="F83" s="94">
        <f>'[1]3'!D$300</f>
        <v>5189</v>
      </c>
      <c r="G83" s="94">
        <f>'[1]3'!E$300</f>
        <v>7582</v>
      </c>
      <c r="H83" s="95">
        <f>'[1]3'!F$300</f>
        <v>2166</v>
      </c>
      <c r="I83" s="94">
        <f>'[1]3'!G$300</f>
        <v>2916</v>
      </c>
      <c r="J83" s="96">
        <f>'[1]3'!H$300</f>
        <v>3424</v>
      </c>
      <c r="K83" s="94">
        <f>'[1]3'!P$300</f>
        <v>5241</v>
      </c>
      <c r="L83" s="94">
        <f>'[1]3'!Y$300</f>
        <v>3147</v>
      </c>
      <c r="M83" s="94">
        <f>'[1]3'!AA$300</f>
        <v>3405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0</v>
      </c>
      <c r="F88" s="101">
        <f>'[1]3'!D$305</f>
        <v>0</v>
      </c>
      <c r="G88" s="101">
        <f>'[1]3'!E$305</f>
        <v>3525</v>
      </c>
      <c r="H88" s="102">
        <f>'[1]3'!F$305</f>
        <v>10515</v>
      </c>
      <c r="I88" s="101">
        <f>'[1]3'!G$305</f>
        <v>11615</v>
      </c>
      <c r="J88" s="103">
        <f>'[1]3'!H$305</f>
        <v>11676</v>
      </c>
      <c r="K88" s="101">
        <f>'[1]3'!P$305</f>
        <v>8089</v>
      </c>
      <c r="L88" s="101">
        <f>'[1]3'!Y$305</f>
        <v>500</v>
      </c>
      <c r="M88" s="101">
        <f>'[1]3'!AA$305</f>
        <v>525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0</v>
      </c>
      <c r="F90" s="74">
        <f>'[1]3'!D$306</f>
        <v>0</v>
      </c>
      <c r="G90" s="74">
        <f>'[1]3'!E$306</f>
        <v>0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261149</v>
      </c>
      <c r="F92" s="28">
        <f t="shared" ref="F92:M92" si="30">F4+F51+F77+F90</f>
        <v>216993</v>
      </c>
      <c r="G92" s="28">
        <f t="shared" si="30"/>
        <v>238861</v>
      </c>
      <c r="H92" s="29">
        <f t="shared" si="30"/>
        <v>252099</v>
      </c>
      <c r="I92" s="28">
        <f t="shared" si="30"/>
        <v>256017</v>
      </c>
      <c r="J92" s="30">
        <f t="shared" si="30"/>
        <v>256017</v>
      </c>
      <c r="K92" s="28">
        <f t="shared" si="30"/>
        <v>259368</v>
      </c>
      <c r="L92" s="28">
        <f t="shared" si="30"/>
        <v>269218</v>
      </c>
      <c r="M92" s="28">
        <f t="shared" si="30"/>
        <v>297872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'[1]3'!$B$10)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208499</v>
      </c>
      <c r="F4" s="74">
        <f t="shared" ref="F4:M4" si="0">F5+F8+F47</f>
        <v>221206</v>
      </c>
      <c r="G4" s="74">
        <f t="shared" si="0"/>
        <v>158367</v>
      </c>
      <c r="H4" s="75">
        <f t="shared" si="0"/>
        <v>271540</v>
      </c>
      <c r="I4" s="74">
        <f t="shared" si="0"/>
        <v>232805</v>
      </c>
      <c r="J4" s="76">
        <f t="shared" si="0"/>
        <v>232772</v>
      </c>
      <c r="K4" s="74">
        <f t="shared" si="0"/>
        <v>122580</v>
      </c>
      <c r="L4" s="74">
        <f t="shared" si="0"/>
        <v>144334</v>
      </c>
      <c r="M4" s="74">
        <f t="shared" si="0"/>
        <v>152936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183638</v>
      </c>
      <c r="F5" s="81">
        <f t="shared" ref="F5:M5" si="1">SUM(F6:F7)</f>
        <v>189919</v>
      </c>
      <c r="G5" s="81">
        <f t="shared" si="1"/>
        <v>96977</v>
      </c>
      <c r="H5" s="82">
        <f t="shared" si="1"/>
        <v>250056</v>
      </c>
      <c r="I5" s="81">
        <f t="shared" si="1"/>
        <v>202405</v>
      </c>
      <c r="J5" s="83">
        <f t="shared" si="1"/>
        <v>202372</v>
      </c>
      <c r="K5" s="81">
        <f t="shared" si="1"/>
        <v>105741</v>
      </c>
      <c r="L5" s="81">
        <f t="shared" si="1"/>
        <v>120024</v>
      </c>
      <c r="M5" s="81">
        <f t="shared" si="1"/>
        <v>127677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147245</v>
      </c>
      <c r="F6" s="88">
        <f>'[1]3'!D$376</f>
        <v>160173</v>
      </c>
      <c r="G6" s="88">
        <f>'[1]3'!E$376</f>
        <v>62459</v>
      </c>
      <c r="H6" s="89">
        <f>'[1]3'!F$376</f>
        <v>200894</v>
      </c>
      <c r="I6" s="88">
        <f>'[1]3'!G$376</f>
        <v>168811</v>
      </c>
      <c r="J6" s="90">
        <f>'[1]3'!H$376</f>
        <v>153210</v>
      </c>
      <c r="K6" s="88">
        <f>'[1]3'!P$376</f>
        <v>94575</v>
      </c>
      <c r="L6" s="88">
        <f>'[1]3'!Y$376</f>
        <v>93554</v>
      </c>
      <c r="M6" s="88">
        <f>'[1]3'!AA$376</f>
        <v>80173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36393</v>
      </c>
      <c r="F7" s="94">
        <f>'[1]3'!D$377</f>
        <v>29746</v>
      </c>
      <c r="G7" s="94">
        <f>'[1]3'!E$377</f>
        <v>34518</v>
      </c>
      <c r="H7" s="95">
        <f>'[1]3'!F$377</f>
        <v>49162</v>
      </c>
      <c r="I7" s="94">
        <f>'[1]3'!G$377</f>
        <v>33594</v>
      </c>
      <c r="J7" s="96">
        <f>'[1]3'!H$377</f>
        <v>49162</v>
      </c>
      <c r="K7" s="94">
        <f>'[1]3'!P$377</f>
        <v>11166</v>
      </c>
      <c r="L7" s="94">
        <f>'[1]3'!Y$377</f>
        <v>26470</v>
      </c>
      <c r="M7" s="94">
        <f>'[1]3'!AA$377</f>
        <v>47504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24861</v>
      </c>
      <c r="F8" s="81">
        <f t="shared" si="2"/>
        <v>31287</v>
      </c>
      <c r="G8" s="81">
        <f t="shared" si="2"/>
        <v>61390</v>
      </c>
      <c r="H8" s="82">
        <f t="shared" si="2"/>
        <v>21484</v>
      </c>
      <c r="I8" s="81">
        <f t="shared" si="2"/>
        <v>30400</v>
      </c>
      <c r="J8" s="83">
        <f t="shared" si="2"/>
        <v>30400</v>
      </c>
      <c r="K8" s="81">
        <f t="shared" si="2"/>
        <v>16839</v>
      </c>
      <c r="L8" s="81">
        <f t="shared" si="2"/>
        <v>24310</v>
      </c>
      <c r="M8" s="81">
        <f t="shared" si="2"/>
        <v>25259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391</v>
      </c>
      <c r="F9" s="88">
        <f>'[1]3'!D$379</f>
        <v>390</v>
      </c>
      <c r="G9" s="88">
        <f>'[1]3'!E$379</f>
        <v>454</v>
      </c>
      <c r="H9" s="89">
        <f>'[1]3'!F$379</f>
        <v>246</v>
      </c>
      <c r="I9" s="88">
        <f>'[1]3'!G$379</f>
        <v>310</v>
      </c>
      <c r="J9" s="90">
        <f>'[1]3'!H$379</f>
        <v>166</v>
      </c>
      <c r="K9" s="88">
        <f>'[1]3'!P$379</f>
        <v>1373</v>
      </c>
      <c r="L9" s="88">
        <f>'[1]3'!Y$379</f>
        <v>1340</v>
      </c>
      <c r="M9" s="88">
        <f>'[1]3'!AA$379</f>
        <v>1312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780</v>
      </c>
      <c r="F10" s="101">
        <f>'[1]3'!D$380</f>
        <v>813</v>
      </c>
      <c r="G10" s="101">
        <f>'[1]3'!E$380</f>
        <v>175</v>
      </c>
      <c r="H10" s="102">
        <f>'[1]3'!F$380</f>
        <v>152</v>
      </c>
      <c r="I10" s="101">
        <f>'[1]3'!G$380</f>
        <v>202</v>
      </c>
      <c r="J10" s="103">
        <f>'[1]3'!H$380</f>
        <v>320</v>
      </c>
      <c r="K10" s="101">
        <f>'[1]3'!P$380</f>
        <v>186</v>
      </c>
      <c r="L10" s="101">
        <f>'[1]3'!Y$380</f>
        <v>196</v>
      </c>
      <c r="M10" s="101">
        <f>'[1]3'!AA$380</f>
        <v>225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540</v>
      </c>
      <c r="F11" s="101">
        <f>'[1]3'!D$381</f>
        <v>896</v>
      </c>
      <c r="G11" s="101">
        <f>'[1]3'!E$381</f>
        <v>277</v>
      </c>
      <c r="H11" s="102">
        <f>'[1]3'!F$381</f>
        <v>907</v>
      </c>
      <c r="I11" s="101">
        <f>'[1]3'!G$381</f>
        <v>1043</v>
      </c>
      <c r="J11" s="103">
        <f>'[1]3'!H$381</f>
        <v>111</v>
      </c>
      <c r="K11" s="101">
        <f>'[1]3'!P$381</f>
        <v>308</v>
      </c>
      <c r="L11" s="101">
        <f>'[1]3'!Y$381</f>
        <v>202</v>
      </c>
      <c r="M11" s="101">
        <f>'[1]3'!AA$381</f>
        <v>146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0</v>
      </c>
      <c r="G12" s="101">
        <f>'[1]3'!E$382</f>
        <v>0</v>
      </c>
      <c r="H12" s="102">
        <f>'[1]3'!F$382</f>
        <v>0</v>
      </c>
      <c r="I12" s="101">
        <f>'[1]3'!G$382</f>
        <v>0</v>
      </c>
      <c r="J12" s="103">
        <f>'[1]3'!H$382</f>
        <v>0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0</v>
      </c>
      <c r="F13" s="101">
        <f>'[1]3'!D$383</f>
        <v>0</v>
      </c>
      <c r="G13" s="101">
        <f>'[1]3'!E$383</f>
        <v>0</v>
      </c>
      <c r="H13" s="102">
        <f>'[1]3'!F$383</f>
        <v>0</v>
      </c>
      <c r="I13" s="101">
        <f>'[1]3'!G$383</f>
        <v>0</v>
      </c>
      <c r="J13" s="103">
        <f>'[1]3'!H$383</f>
        <v>0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1290</v>
      </c>
      <c r="F14" s="101">
        <f>'[1]3'!D$384</f>
        <v>1560</v>
      </c>
      <c r="G14" s="101">
        <f>'[1]3'!E$384</f>
        <v>2570</v>
      </c>
      <c r="H14" s="102">
        <f>'[1]3'!F$384</f>
        <v>1131</v>
      </c>
      <c r="I14" s="101">
        <f>'[1]3'!G$384</f>
        <v>1337</v>
      </c>
      <c r="J14" s="103">
        <f>'[1]3'!H$384</f>
        <v>2273</v>
      </c>
      <c r="K14" s="101">
        <f>'[1]3'!P$384</f>
        <v>1012</v>
      </c>
      <c r="L14" s="101">
        <f>'[1]3'!Y$384</f>
        <v>1067</v>
      </c>
      <c r="M14" s="101">
        <f>'[1]3'!AA$384</f>
        <v>1163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671</v>
      </c>
      <c r="F15" s="101">
        <f>'[1]3'!D$385</f>
        <v>103</v>
      </c>
      <c r="G15" s="101">
        <f>'[1]3'!E$385</f>
        <v>84</v>
      </c>
      <c r="H15" s="102">
        <f>'[1]3'!F$385</f>
        <v>868</v>
      </c>
      <c r="I15" s="101">
        <f>'[1]3'!G$385</f>
        <v>783</v>
      </c>
      <c r="J15" s="103">
        <f>'[1]3'!H$385</f>
        <v>180</v>
      </c>
      <c r="K15" s="101">
        <f>'[1]3'!P$385</f>
        <v>338</v>
      </c>
      <c r="L15" s="101">
        <f>'[1]3'!Y$385</f>
        <v>1022</v>
      </c>
      <c r="M15" s="101">
        <f>'[1]3'!AA$385</f>
        <v>1079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0</v>
      </c>
      <c r="F16" s="101">
        <f>'[1]3'!D$386</f>
        <v>0</v>
      </c>
      <c r="G16" s="101">
        <f>'[1]3'!E$386</f>
        <v>108</v>
      </c>
      <c r="H16" s="102">
        <f>'[1]3'!F$386</f>
        <v>0</v>
      </c>
      <c r="I16" s="101">
        <f>'[1]3'!G$386</f>
        <v>0</v>
      </c>
      <c r="J16" s="103">
        <f>'[1]3'!H$386</f>
        <v>0</v>
      </c>
      <c r="K16" s="101">
        <f>'[1]3'!P$386</f>
        <v>0</v>
      </c>
      <c r="L16" s="101">
        <f>'[1]3'!Y$386</f>
        <v>0</v>
      </c>
      <c r="M16" s="101">
        <f>'[1]3'!AA$386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7</v>
      </c>
      <c r="F17" s="101">
        <f>'[1]3'!D$387</f>
        <v>13</v>
      </c>
      <c r="G17" s="101">
        <f>'[1]3'!E$387</f>
        <v>-23</v>
      </c>
      <c r="H17" s="102">
        <f>'[1]3'!F$387</f>
        <v>0</v>
      </c>
      <c r="I17" s="101">
        <f>'[1]3'!G$387</f>
        <v>0</v>
      </c>
      <c r="J17" s="103">
        <f>'[1]3'!H$387</f>
        <v>0</v>
      </c>
      <c r="K17" s="101">
        <f>'[1]3'!P$387</f>
        <v>0</v>
      </c>
      <c r="L17" s="101">
        <f>'[1]3'!Y$387</f>
        <v>0</v>
      </c>
      <c r="M17" s="101">
        <f>'[1]3'!AA$387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0</v>
      </c>
      <c r="F21" s="101">
        <f>'[1]3'!D$391</f>
        <v>0</v>
      </c>
      <c r="G21" s="101">
        <f>'[1]3'!E$391</f>
        <v>0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1</v>
      </c>
      <c r="F22" s="101">
        <f>'[1]3'!D$392</f>
        <v>146</v>
      </c>
      <c r="G22" s="101">
        <f>'[1]3'!E$392</f>
        <v>53</v>
      </c>
      <c r="H22" s="102">
        <f>'[1]3'!F$392</f>
        <v>5312</v>
      </c>
      <c r="I22" s="101">
        <f>'[1]3'!G$392</f>
        <v>5476</v>
      </c>
      <c r="J22" s="103">
        <f>'[1]3'!H$392</f>
        <v>161</v>
      </c>
      <c r="K22" s="101">
        <f>'[1]3'!P$392</f>
        <v>2607</v>
      </c>
      <c r="L22" s="101">
        <f>'[1]3'!Y$392</f>
        <v>5199</v>
      </c>
      <c r="M22" s="101">
        <f>'[1]3'!AA$392</f>
        <v>5104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2943</v>
      </c>
      <c r="F23" s="101">
        <f>'[1]3'!D$393</f>
        <v>1020</v>
      </c>
      <c r="G23" s="101">
        <f>'[1]3'!E$393</f>
        <v>29664</v>
      </c>
      <c r="H23" s="102">
        <f>'[1]3'!F$393</f>
        <v>1755</v>
      </c>
      <c r="I23" s="101">
        <f>'[1]3'!G$393</f>
        <v>2804</v>
      </c>
      <c r="J23" s="103">
        <f>'[1]3'!H$393</f>
        <v>3134</v>
      </c>
      <c r="K23" s="101">
        <f>'[1]3'!P$393</f>
        <v>2134</v>
      </c>
      <c r="L23" s="101">
        <f>'[1]3'!Y$393</f>
        <v>2247</v>
      </c>
      <c r="M23" s="101">
        <f>'[1]3'!AA$393</f>
        <v>1957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0</v>
      </c>
      <c r="F24" s="101">
        <f>'[1]3'!D$394</f>
        <v>0</v>
      </c>
      <c r="G24" s="101">
        <f>'[1]3'!E$394</f>
        <v>0</v>
      </c>
      <c r="H24" s="102">
        <f>'[1]3'!F$394</f>
        <v>0</v>
      </c>
      <c r="I24" s="101">
        <f>'[1]3'!G$394</f>
        <v>0</v>
      </c>
      <c r="J24" s="103">
        <f>'[1]3'!H$394</f>
        <v>0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3206</v>
      </c>
      <c r="F25" s="101">
        <f>'[1]3'!D$395</f>
        <v>0</v>
      </c>
      <c r="G25" s="101">
        <f>'[1]3'!E$395</f>
        <v>-2</v>
      </c>
      <c r="H25" s="102">
        <f>'[1]3'!F$395</f>
        <v>0</v>
      </c>
      <c r="I25" s="101">
        <f>'[1]3'!G$395</f>
        <v>0</v>
      </c>
      <c r="J25" s="103">
        <f>'[1]3'!H$395</f>
        <v>0</v>
      </c>
      <c r="K25" s="101">
        <f>'[1]3'!P$395</f>
        <v>0</v>
      </c>
      <c r="L25" s="101">
        <f>'[1]3'!Y$395</f>
        <v>0</v>
      </c>
      <c r="M25" s="101">
        <f>'[1]3'!AA$395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0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17</v>
      </c>
      <c r="H27" s="102">
        <f>'[1]3'!F$397</f>
        <v>0</v>
      </c>
      <c r="I27" s="101">
        <f>'[1]3'!G$397</f>
        <v>0</v>
      </c>
      <c r="J27" s="103">
        <f>'[1]3'!H$397</f>
        <v>0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0</v>
      </c>
      <c r="I28" s="101">
        <f>'[1]3'!G$398</f>
        <v>0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2914</v>
      </c>
      <c r="F29" s="101">
        <f>'[1]3'!D$399</f>
        <v>3104</v>
      </c>
      <c r="G29" s="101">
        <f>'[1]3'!E$399</f>
        <v>11319</v>
      </c>
      <c r="H29" s="102">
        <f>'[1]3'!F$399</f>
        <v>3079</v>
      </c>
      <c r="I29" s="101">
        <f>'[1]3'!G$399</f>
        <v>7847</v>
      </c>
      <c r="J29" s="103">
        <f>'[1]3'!H$399</f>
        <v>3747</v>
      </c>
      <c r="K29" s="101">
        <f>'[1]3'!P$399</f>
        <v>3221</v>
      </c>
      <c r="L29" s="101">
        <f>'[1]3'!Y$399</f>
        <v>3392</v>
      </c>
      <c r="M29" s="101">
        <f>'[1]3'!AA$399</f>
        <v>3562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0</v>
      </c>
      <c r="F30" s="101">
        <f>'[1]3'!D$400</f>
        <v>0</v>
      </c>
      <c r="G30" s="101">
        <f>'[1]3'!E$400</f>
        <v>0</v>
      </c>
      <c r="H30" s="102">
        <f>'[1]3'!F$400</f>
        <v>0</v>
      </c>
      <c r="I30" s="101">
        <f>'[1]3'!G$400</f>
        <v>0</v>
      </c>
      <c r="J30" s="103">
        <f>'[1]3'!H$400</f>
        <v>0</v>
      </c>
      <c r="K30" s="101">
        <f>'[1]3'!P$400</f>
        <v>0</v>
      </c>
      <c r="L30" s="101">
        <f>'[1]3'!Y$400</f>
        <v>0</v>
      </c>
      <c r="M30" s="101">
        <f>'[1]3'!AA$400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0</v>
      </c>
      <c r="I31" s="101">
        <f>'[1]3'!G$401</f>
        <v>0</v>
      </c>
      <c r="J31" s="103">
        <f>'[1]3'!H$401</f>
        <v>0</v>
      </c>
      <c r="K31" s="101">
        <f>'[1]3'!P$401</f>
        <v>0</v>
      </c>
      <c r="L31" s="101">
        <f>'[1]3'!Y$401</f>
        <v>0</v>
      </c>
      <c r="M31" s="101">
        <f>'[1]3'!AA$401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0</v>
      </c>
      <c r="F32" s="101">
        <f>'[1]3'!D$402</f>
        <v>7</v>
      </c>
      <c r="G32" s="101">
        <f>'[1]3'!E$402</f>
        <v>0</v>
      </c>
      <c r="H32" s="102">
        <f>'[1]3'!F$402</f>
        <v>0</v>
      </c>
      <c r="I32" s="101">
        <f>'[1]3'!G$402</f>
        <v>0</v>
      </c>
      <c r="J32" s="103">
        <f>'[1]3'!H$402</f>
        <v>0</v>
      </c>
      <c r="K32" s="101">
        <f>'[1]3'!P$402</f>
        <v>0</v>
      </c>
      <c r="L32" s="101">
        <f>'[1]3'!Y$402</f>
        <v>0</v>
      </c>
      <c r="M32" s="101">
        <f>'[1]3'!AA$402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0</v>
      </c>
      <c r="F33" s="101">
        <f>'[1]3'!D$403</f>
        <v>0</v>
      </c>
      <c r="G33" s="101">
        <f>'[1]3'!E$403</f>
        <v>0</v>
      </c>
      <c r="H33" s="102">
        <f>'[1]3'!F$403</f>
        <v>0</v>
      </c>
      <c r="I33" s="101">
        <f>'[1]3'!G$403</f>
        <v>0</v>
      </c>
      <c r="J33" s="103">
        <f>'[1]3'!H$403</f>
        <v>0</v>
      </c>
      <c r="K33" s="101">
        <f>'[1]3'!P$403</f>
        <v>0</v>
      </c>
      <c r="L33" s="101">
        <f>'[1]3'!Y$403</f>
        <v>0</v>
      </c>
      <c r="M33" s="101">
        <f>'[1]3'!AA$403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0</v>
      </c>
      <c r="F34" s="101">
        <f>'[1]3'!D$404</f>
        <v>0</v>
      </c>
      <c r="G34" s="101">
        <f>'[1]3'!E$404</f>
        <v>0</v>
      </c>
      <c r="H34" s="102">
        <f>'[1]3'!F$404</f>
        <v>0</v>
      </c>
      <c r="I34" s="101">
        <f>'[1]3'!G$404</f>
        <v>0</v>
      </c>
      <c r="J34" s="103">
        <f>'[1]3'!H$404</f>
        <v>0</v>
      </c>
      <c r="K34" s="101">
        <f>'[1]3'!P$404</f>
        <v>0</v>
      </c>
      <c r="L34" s="101">
        <f>'[1]3'!Y$404</f>
        <v>0</v>
      </c>
      <c r="M34" s="101">
        <f>'[1]3'!AA$404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0</v>
      </c>
      <c r="G36" s="101">
        <f>'[1]3'!E$406</f>
        <v>0</v>
      </c>
      <c r="H36" s="102">
        <f>'[1]3'!F$406</f>
        <v>0</v>
      </c>
      <c r="I36" s="101">
        <f>'[1]3'!G$406</f>
        <v>0</v>
      </c>
      <c r="J36" s="103">
        <f>'[1]3'!H$406</f>
        <v>0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70</v>
      </c>
      <c r="F37" s="101">
        <f>'[1]3'!D$407</f>
        <v>60</v>
      </c>
      <c r="G37" s="101">
        <f>'[1]3'!E$407</f>
        <v>1664</v>
      </c>
      <c r="H37" s="102">
        <f>'[1]3'!F$407</f>
        <v>812</v>
      </c>
      <c r="I37" s="101">
        <f>'[1]3'!G$407</f>
        <v>814</v>
      </c>
      <c r="J37" s="103">
        <f>'[1]3'!H$407</f>
        <v>2173</v>
      </c>
      <c r="K37" s="101">
        <f>'[1]3'!P$407</f>
        <v>848</v>
      </c>
      <c r="L37" s="101">
        <f>'[1]3'!Y$407</f>
        <v>683</v>
      </c>
      <c r="M37" s="101">
        <f>'[1]3'!AA$407</f>
        <v>717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306</v>
      </c>
      <c r="F38" s="101">
        <f>'[1]3'!D$408</f>
        <v>274</v>
      </c>
      <c r="G38" s="101">
        <f>'[1]3'!E$408</f>
        <v>330</v>
      </c>
      <c r="H38" s="102">
        <f>'[1]3'!F$408</f>
        <v>163</v>
      </c>
      <c r="I38" s="101">
        <f>'[1]3'!G$408</f>
        <v>163</v>
      </c>
      <c r="J38" s="103">
        <f>'[1]3'!H$408</f>
        <v>43</v>
      </c>
      <c r="K38" s="101">
        <f>'[1]3'!P$408</f>
        <v>171</v>
      </c>
      <c r="L38" s="101">
        <f>'[1]3'!Y$408</f>
        <v>180</v>
      </c>
      <c r="M38" s="101">
        <f>'[1]3'!AA$408</f>
        <v>189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0</v>
      </c>
      <c r="F39" s="101">
        <f>'[1]3'!D$409</f>
        <v>2532</v>
      </c>
      <c r="G39" s="101">
        <f>'[1]3'!E$409</f>
        <v>0</v>
      </c>
      <c r="H39" s="102">
        <f>'[1]3'!F$409</f>
        <v>0</v>
      </c>
      <c r="I39" s="101">
        <f>'[1]3'!G$409</f>
        <v>0</v>
      </c>
      <c r="J39" s="103">
        <f>'[1]3'!H$409</f>
        <v>0</v>
      </c>
      <c r="K39" s="101">
        <f>'[1]3'!P$409</f>
        <v>0</v>
      </c>
      <c r="L39" s="101">
        <f>'[1]3'!Y$409</f>
        <v>0</v>
      </c>
      <c r="M39" s="101">
        <f>'[1]3'!AA$409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0</v>
      </c>
      <c r="F40" s="101">
        <f>'[1]3'!D$410</f>
        <v>1279</v>
      </c>
      <c r="G40" s="101">
        <f>'[1]3'!E$410</f>
        <v>5347</v>
      </c>
      <c r="H40" s="102">
        <f>'[1]3'!F$410</f>
        <v>0</v>
      </c>
      <c r="I40" s="101">
        <f>'[1]3'!G$410</f>
        <v>66</v>
      </c>
      <c r="J40" s="103">
        <f>'[1]3'!H$410</f>
        <v>4392</v>
      </c>
      <c r="K40" s="101">
        <f>'[1]3'!P$410</f>
        <v>0</v>
      </c>
      <c r="L40" s="101">
        <f>'[1]3'!Y$410</f>
        <v>0</v>
      </c>
      <c r="M40" s="101">
        <f>'[1]3'!AA$410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152</v>
      </c>
      <c r="F41" s="101">
        <f>'[1]3'!D$411</f>
        <v>718</v>
      </c>
      <c r="G41" s="101">
        <f>'[1]3'!E$411</f>
        <v>508</v>
      </c>
      <c r="H41" s="102">
        <f>'[1]3'!F$411</f>
        <v>25</v>
      </c>
      <c r="I41" s="101">
        <f>'[1]3'!G$411</f>
        <v>220</v>
      </c>
      <c r="J41" s="103">
        <f>'[1]3'!H$411</f>
        <v>651</v>
      </c>
      <c r="K41" s="101">
        <f>'[1]3'!P$411</f>
        <v>26</v>
      </c>
      <c r="L41" s="101">
        <f>'[1]3'!Y$411</f>
        <v>27</v>
      </c>
      <c r="M41" s="101">
        <f>'[1]3'!AA$411</f>
        <v>97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9297</v>
      </c>
      <c r="F42" s="101">
        <f>'[1]3'!D$412</f>
        <v>14719</v>
      </c>
      <c r="G42" s="101">
        <f>'[1]3'!E$412</f>
        <v>5706</v>
      </c>
      <c r="H42" s="102">
        <f>'[1]3'!F$412</f>
        <v>3909</v>
      </c>
      <c r="I42" s="101">
        <f>'[1]3'!G$412</f>
        <v>4622</v>
      </c>
      <c r="J42" s="103">
        <f>'[1]3'!H$412</f>
        <v>7672</v>
      </c>
      <c r="K42" s="101">
        <f>'[1]3'!P$412</f>
        <v>2680</v>
      </c>
      <c r="L42" s="101">
        <f>'[1]3'!Y$412</f>
        <v>5333</v>
      </c>
      <c r="M42" s="101">
        <f>'[1]3'!AA$412</f>
        <v>5875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35</v>
      </c>
      <c r="F43" s="101">
        <f>'[1]3'!D$413</f>
        <v>146</v>
      </c>
      <c r="G43" s="101">
        <f>'[1]3'!E$413</f>
        <v>34</v>
      </c>
      <c r="H43" s="102">
        <f>'[1]3'!F$413</f>
        <v>453</v>
      </c>
      <c r="I43" s="101">
        <f>'[1]3'!G$413</f>
        <v>453</v>
      </c>
      <c r="J43" s="103">
        <f>'[1]3'!H$413</f>
        <v>538</v>
      </c>
      <c r="K43" s="101">
        <f>'[1]3'!P$413</f>
        <v>387</v>
      </c>
      <c r="L43" s="101">
        <f>'[1]3'!Y$413</f>
        <v>501</v>
      </c>
      <c r="M43" s="101">
        <f>'[1]3'!AA$413</f>
        <v>527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945</v>
      </c>
      <c r="F44" s="101">
        <f>'[1]3'!D$414</f>
        <v>2203</v>
      </c>
      <c r="G44" s="101">
        <f>'[1]3'!E$414</f>
        <v>1219</v>
      </c>
      <c r="H44" s="102">
        <f>'[1]3'!F$414</f>
        <v>1046</v>
      </c>
      <c r="I44" s="101">
        <f>'[1]3'!G$414</f>
        <v>2137</v>
      </c>
      <c r="J44" s="103">
        <f>'[1]3'!H$414</f>
        <v>3404</v>
      </c>
      <c r="K44" s="101">
        <f>'[1]3'!P$414</f>
        <v>149</v>
      </c>
      <c r="L44" s="101">
        <f>'[1]3'!Y$414</f>
        <v>1286</v>
      </c>
      <c r="M44" s="101">
        <f>'[1]3'!AA$414</f>
        <v>1480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1313</v>
      </c>
      <c r="F45" s="101">
        <f>'[1]3'!D$415</f>
        <v>1209</v>
      </c>
      <c r="G45" s="101">
        <f>'[1]3'!E$415</f>
        <v>1040</v>
      </c>
      <c r="H45" s="102">
        <f>'[1]3'!F$415</f>
        <v>1208</v>
      </c>
      <c r="I45" s="101">
        <f>'[1]3'!G$415</f>
        <v>1200</v>
      </c>
      <c r="J45" s="103">
        <f>'[1]3'!H$415</f>
        <v>682</v>
      </c>
      <c r="K45" s="101">
        <f>'[1]3'!P$415</f>
        <v>962</v>
      </c>
      <c r="L45" s="101">
        <f>'[1]3'!Y$415</f>
        <v>1176</v>
      </c>
      <c r="M45" s="101">
        <f>'[1]3'!AA$415</f>
        <v>1345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0</v>
      </c>
      <c r="F46" s="94">
        <f>'[1]3'!D$416</f>
        <v>95</v>
      </c>
      <c r="G46" s="94">
        <f>'[1]3'!E$416</f>
        <v>846</v>
      </c>
      <c r="H46" s="95">
        <f>'[1]3'!F$416</f>
        <v>418</v>
      </c>
      <c r="I46" s="94">
        <f>'[1]3'!G$416</f>
        <v>923</v>
      </c>
      <c r="J46" s="96">
        <f>'[1]3'!H$416</f>
        <v>753</v>
      </c>
      <c r="K46" s="94">
        <f>'[1]3'!P$416</f>
        <v>437</v>
      </c>
      <c r="L46" s="94">
        <f>'[1]3'!Y$416</f>
        <v>459</v>
      </c>
      <c r="M46" s="94">
        <f>'[1]3'!AA$416</f>
        <v>481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0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90315</v>
      </c>
      <c r="F51" s="74">
        <f t="shared" si="4"/>
        <v>56908</v>
      </c>
      <c r="G51" s="74">
        <f t="shared" si="4"/>
        <v>75870</v>
      </c>
      <c r="H51" s="75">
        <f t="shared" si="4"/>
        <v>79111</v>
      </c>
      <c r="I51" s="74">
        <f t="shared" si="4"/>
        <v>73400</v>
      </c>
      <c r="J51" s="76">
        <f t="shared" si="4"/>
        <v>74370</v>
      </c>
      <c r="K51" s="74">
        <f t="shared" si="4"/>
        <v>80708</v>
      </c>
      <c r="L51" s="74">
        <f t="shared" si="4"/>
        <v>83273</v>
      </c>
      <c r="M51" s="74">
        <f t="shared" si="4"/>
        <v>84597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0</v>
      </c>
      <c r="G61" s="94">
        <f>'[1]3'!E$430</f>
        <v>0</v>
      </c>
      <c r="H61" s="95">
        <f>'[1]3'!F$430</f>
        <v>0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90315</v>
      </c>
      <c r="F72" s="101">
        <f>'[1]3'!D$440</f>
        <v>56908</v>
      </c>
      <c r="G72" s="101">
        <f>'[1]3'!E$440</f>
        <v>75870</v>
      </c>
      <c r="H72" s="102">
        <f>'[1]3'!F$440</f>
        <v>79111</v>
      </c>
      <c r="I72" s="101">
        <f>'[1]3'!G$440</f>
        <v>73400</v>
      </c>
      <c r="J72" s="103">
        <f>'[1]3'!H$440</f>
        <v>74370</v>
      </c>
      <c r="K72" s="101">
        <f>'[1]3'!P$440</f>
        <v>80708</v>
      </c>
      <c r="L72" s="101">
        <f>'[1]3'!Y$440</f>
        <v>83273</v>
      </c>
      <c r="M72" s="101">
        <f>'[1]3'!AA$440</f>
        <v>84597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0</v>
      </c>
      <c r="F74" s="88">
        <f>'[1]3'!D$442</f>
        <v>0</v>
      </c>
      <c r="G74" s="88">
        <f>'[1]3'!E$442</f>
        <v>0</v>
      </c>
      <c r="H74" s="89">
        <f>'[1]3'!F$442</f>
        <v>0</v>
      </c>
      <c r="I74" s="88">
        <f>'[1]3'!G$442</f>
        <v>0</v>
      </c>
      <c r="J74" s="90">
        <f>'[1]3'!H$442</f>
        <v>0</v>
      </c>
      <c r="K74" s="88">
        <f>'[1]3'!P$442</f>
        <v>0</v>
      </c>
      <c r="L74" s="88">
        <f>'[1]3'!Y$442</f>
        <v>0</v>
      </c>
      <c r="M74" s="88">
        <f>'[1]3'!AA$442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0</v>
      </c>
      <c r="F75" s="94">
        <f>'[1]3'!D$443</f>
        <v>0</v>
      </c>
      <c r="G75" s="94">
        <f>'[1]3'!E$443</f>
        <v>0</v>
      </c>
      <c r="H75" s="95">
        <f>'[1]3'!F$443</f>
        <v>0</v>
      </c>
      <c r="I75" s="94">
        <f>'[1]3'!G$443</f>
        <v>0</v>
      </c>
      <c r="J75" s="96">
        <f>'[1]3'!H$443</f>
        <v>0</v>
      </c>
      <c r="K75" s="94">
        <f>'[1]3'!P$443</f>
        <v>0</v>
      </c>
      <c r="L75" s="94">
        <f>'[1]3'!Y$443</f>
        <v>0</v>
      </c>
      <c r="M75" s="94">
        <f>'[1]3'!AA$443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1835</v>
      </c>
      <c r="F77" s="74">
        <f t="shared" si="13"/>
        <v>66699</v>
      </c>
      <c r="G77" s="74">
        <f t="shared" si="13"/>
        <v>42707</v>
      </c>
      <c r="H77" s="75">
        <f t="shared" si="13"/>
        <v>74576</v>
      </c>
      <c r="I77" s="74">
        <f t="shared" si="13"/>
        <v>64311</v>
      </c>
      <c r="J77" s="76">
        <f t="shared" si="13"/>
        <v>64344</v>
      </c>
      <c r="K77" s="74">
        <f t="shared" si="13"/>
        <v>73582</v>
      </c>
      <c r="L77" s="74">
        <f t="shared" si="13"/>
        <v>72747</v>
      </c>
      <c r="M77" s="74">
        <f t="shared" si="13"/>
        <v>76884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64844</v>
      </c>
      <c r="G78" s="81">
        <f t="shared" si="14"/>
        <v>41517</v>
      </c>
      <c r="H78" s="82">
        <f t="shared" si="14"/>
        <v>72040</v>
      </c>
      <c r="I78" s="81">
        <f t="shared" si="14"/>
        <v>62040</v>
      </c>
      <c r="J78" s="83">
        <f t="shared" si="14"/>
        <v>62040</v>
      </c>
      <c r="K78" s="81">
        <f t="shared" si="14"/>
        <v>70354</v>
      </c>
      <c r="L78" s="81">
        <f t="shared" si="14"/>
        <v>69348</v>
      </c>
      <c r="M78" s="81">
        <f t="shared" si="14"/>
        <v>73315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0</v>
      </c>
      <c r="F79" s="88">
        <f>'[1]3'!D$446</f>
        <v>64844</v>
      </c>
      <c r="G79" s="88">
        <f>'[1]3'!E$446</f>
        <v>41517</v>
      </c>
      <c r="H79" s="89">
        <f>'[1]3'!F$446</f>
        <v>72040</v>
      </c>
      <c r="I79" s="88">
        <f>'[1]3'!G$446</f>
        <v>62040</v>
      </c>
      <c r="J79" s="90">
        <f>'[1]3'!H$446</f>
        <v>62040</v>
      </c>
      <c r="K79" s="88">
        <f>'[1]3'!P$446</f>
        <v>70354</v>
      </c>
      <c r="L79" s="88">
        <f>'[1]3'!Y$446</f>
        <v>69348</v>
      </c>
      <c r="M79" s="88">
        <f>'[1]3'!AA$446</f>
        <v>73315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1835</v>
      </c>
      <c r="F81" s="101">
        <f t="shared" si="15"/>
        <v>1855</v>
      </c>
      <c r="G81" s="101">
        <f t="shared" si="15"/>
        <v>860</v>
      </c>
      <c r="H81" s="102">
        <f t="shared" si="15"/>
        <v>2536</v>
      </c>
      <c r="I81" s="101">
        <f t="shared" si="15"/>
        <v>2271</v>
      </c>
      <c r="J81" s="103">
        <f t="shared" si="15"/>
        <v>2304</v>
      </c>
      <c r="K81" s="101">
        <f t="shared" si="15"/>
        <v>3228</v>
      </c>
      <c r="L81" s="101">
        <f t="shared" si="15"/>
        <v>3399</v>
      </c>
      <c r="M81" s="101">
        <f t="shared" si="15"/>
        <v>3569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0</v>
      </c>
      <c r="F82" s="88">
        <f>'[1]3'!D$449</f>
        <v>0</v>
      </c>
      <c r="G82" s="88">
        <f>'[1]3'!E$449</f>
        <v>0</v>
      </c>
      <c r="H82" s="89">
        <f>'[1]3'!F$449</f>
        <v>0</v>
      </c>
      <c r="I82" s="88">
        <f>'[1]3'!G$449</f>
        <v>0</v>
      </c>
      <c r="J82" s="90">
        <f>'[1]3'!H$449</f>
        <v>0</v>
      </c>
      <c r="K82" s="88">
        <f>'[1]3'!P$449</f>
        <v>0</v>
      </c>
      <c r="L82" s="88">
        <f>'[1]3'!Y$449</f>
        <v>0</v>
      </c>
      <c r="M82" s="88">
        <f>'[1]3'!AA$449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1835</v>
      </c>
      <c r="F83" s="94">
        <f>'[1]3'!D$450</f>
        <v>1855</v>
      </c>
      <c r="G83" s="94">
        <f>'[1]3'!E$450</f>
        <v>860</v>
      </c>
      <c r="H83" s="95">
        <f>'[1]3'!F$450</f>
        <v>2536</v>
      </c>
      <c r="I83" s="94">
        <f>'[1]3'!G$450</f>
        <v>2271</v>
      </c>
      <c r="J83" s="96">
        <f>'[1]3'!H$450</f>
        <v>2304</v>
      </c>
      <c r="K83" s="94">
        <f>'[1]3'!P$450</f>
        <v>3228</v>
      </c>
      <c r="L83" s="94">
        <f>'[1]3'!Y$450</f>
        <v>3399</v>
      </c>
      <c r="M83" s="94">
        <f>'[1]3'!AA$450</f>
        <v>3569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330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0</v>
      </c>
      <c r="G90" s="74">
        <f>'[1]3'!E$456</f>
        <v>0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300649</v>
      </c>
      <c r="F92" s="28">
        <f t="shared" ref="F92:M92" si="16">F4+F51+F77+F90</f>
        <v>344813</v>
      </c>
      <c r="G92" s="28">
        <f t="shared" si="16"/>
        <v>276944</v>
      </c>
      <c r="H92" s="29">
        <f t="shared" si="16"/>
        <v>425227</v>
      </c>
      <c r="I92" s="28">
        <f t="shared" si="16"/>
        <v>370516</v>
      </c>
      <c r="J92" s="30">
        <f t="shared" si="16"/>
        <v>371486</v>
      </c>
      <c r="K92" s="28">
        <f t="shared" si="16"/>
        <v>276870</v>
      </c>
      <c r="L92" s="28">
        <f t="shared" si="16"/>
        <v>300354</v>
      </c>
      <c r="M92" s="28">
        <f t="shared" si="16"/>
        <v>314417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PROPER('[1]3'!$B$11)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8399</v>
      </c>
      <c r="F4" s="74">
        <f t="shared" ref="F4:M4" si="0">F5+F8+F47</f>
        <v>9164</v>
      </c>
      <c r="G4" s="74">
        <f t="shared" si="0"/>
        <v>94531</v>
      </c>
      <c r="H4" s="75">
        <f t="shared" si="0"/>
        <v>24798</v>
      </c>
      <c r="I4" s="74">
        <f t="shared" si="0"/>
        <v>61386</v>
      </c>
      <c r="J4" s="76">
        <f t="shared" si="0"/>
        <v>61383</v>
      </c>
      <c r="K4" s="74">
        <f t="shared" si="0"/>
        <v>142102</v>
      </c>
      <c r="L4" s="74">
        <f t="shared" si="0"/>
        <v>159851</v>
      </c>
      <c r="M4" s="74">
        <f t="shared" si="0"/>
        <v>167116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4903</v>
      </c>
      <c r="F5" s="81">
        <f t="shared" ref="F5:M5" si="1">SUM(F6:F7)</f>
        <v>6073</v>
      </c>
      <c r="G5" s="81">
        <f t="shared" si="1"/>
        <v>79281</v>
      </c>
      <c r="H5" s="82">
        <f t="shared" si="1"/>
        <v>17319</v>
      </c>
      <c r="I5" s="81">
        <f t="shared" si="1"/>
        <v>52664</v>
      </c>
      <c r="J5" s="83">
        <f t="shared" si="1"/>
        <v>52664</v>
      </c>
      <c r="K5" s="81">
        <f t="shared" si="1"/>
        <v>130914</v>
      </c>
      <c r="L5" s="81">
        <f t="shared" si="1"/>
        <v>147327</v>
      </c>
      <c r="M5" s="81">
        <f t="shared" si="1"/>
        <v>154223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4626</v>
      </c>
      <c r="F6" s="88">
        <f>'[1]3'!D$526</f>
        <v>5498</v>
      </c>
      <c r="G6" s="88">
        <f>'[1]3'!E$526</f>
        <v>56991</v>
      </c>
      <c r="H6" s="89">
        <f>'[1]3'!F$526</f>
        <v>15709</v>
      </c>
      <c r="I6" s="88">
        <f>'[1]3'!G$526</f>
        <v>38245</v>
      </c>
      <c r="J6" s="90">
        <f>'[1]3'!H$526</f>
        <v>51054</v>
      </c>
      <c r="K6" s="88">
        <f>'[1]3'!P$526</f>
        <v>96133</v>
      </c>
      <c r="L6" s="88">
        <f>'[1]3'!Y$526</f>
        <v>110599</v>
      </c>
      <c r="M6" s="88">
        <f>'[1]3'!AA$526</f>
        <v>113071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277</v>
      </c>
      <c r="F7" s="94">
        <f>'[1]3'!D$527</f>
        <v>575</v>
      </c>
      <c r="G7" s="94">
        <f>'[1]3'!E$527</f>
        <v>22290</v>
      </c>
      <c r="H7" s="95">
        <f>'[1]3'!F$527</f>
        <v>1610</v>
      </c>
      <c r="I7" s="94">
        <f>'[1]3'!G$527</f>
        <v>14419</v>
      </c>
      <c r="J7" s="96">
        <f>'[1]3'!H$527</f>
        <v>1610</v>
      </c>
      <c r="K7" s="94">
        <f>'[1]3'!P$527</f>
        <v>34781</v>
      </c>
      <c r="L7" s="94">
        <f>'[1]3'!Y$527</f>
        <v>36728</v>
      </c>
      <c r="M7" s="94">
        <f>'[1]3'!AA$527</f>
        <v>41152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3496</v>
      </c>
      <c r="F8" s="81">
        <f t="shared" si="2"/>
        <v>3091</v>
      </c>
      <c r="G8" s="81">
        <f t="shared" si="2"/>
        <v>15250</v>
      </c>
      <c r="H8" s="82">
        <f t="shared" si="2"/>
        <v>7479</v>
      </c>
      <c r="I8" s="81">
        <f t="shared" si="2"/>
        <v>8722</v>
      </c>
      <c r="J8" s="83">
        <f t="shared" si="2"/>
        <v>8719</v>
      </c>
      <c r="K8" s="81">
        <f t="shared" si="2"/>
        <v>11188</v>
      </c>
      <c r="L8" s="81">
        <f t="shared" si="2"/>
        <v>12524</v>
      </c>
      <c r="M8" s="81">
        <f t="shared" si="2"/>
        <v>12893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22</v>
      </c>
      <c r="F9" s="88">
        <f>'[1]3'!D$529</f>
        <v>34</v>
      </c>
      <c r="G9" s="88">
        <f>'[1]3'!E$529</f>
        <v>133</v>
      </c>
      <c r="H9" s="89">
        <f>'[1]3'!F$529</f>
        <v>61</v>
      </c>
      <c r="I9" s="88">
        <f>'[1]3'!G$529</f>
        <v>43</v>
      </c>
      <c r="J9" s="90">
        <f>'[1]3'!H$529</f>
        <v>209</v>
      </c>
      <c r="K9" s="88">
        <f>'[1]3'!P$529</f>
        <v>496</v>
      </c>
      <c r="L9" s="88">
        <f>'[1]3'!Y$529</f>
        <v>529</v>
      </c>
      <c r="M9" s="88">
        <f>'[1]3'!AA$529</f>
        <v>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0</v>
      </c>
      <c r="F10" s="101">
        <f>'[1]3'!D$530</f>
        <v>21</v>
      </c>
      <c r="G10" s="101">
        <f>'[1]3'!E$530</f>
        <v>87</v>
      </c>
      <c r="H10" s="102">
        <f>'[1]3'!F$530</f>
        <v>65</v>
      </c>
      <c r="I10" s="101">
        <f>'[1]3'!G$530</f>
        <v>65</v>
      </c>
      <c r="J10" s="103">
        <f>'[1]3'!H$530</f>
        <v>69</v>
      </c>
      <c r="K10" s="101">
        <f>'[1]3'!P$530</f>
        <v>97</v>
      </c>
      <c r="L10" s="101">
        <f>'[1]3'!Y$530</f>
        <v>70</v>
      </c>
      <c r="M10" s="101">
        <f>'[1]3'!AA$530</f>
        <v>74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35</v>
      </c>
      <c r="F11" s="101">
        <f>'[1]3'!D$531</f>
        <v>44</v>
      </c>
      <c r="G11" s="101">
        <f>'[1]3'!E$531</f>
        <v>218</v>
      </c>
      <c r="H11" s="102">
        <f>'[1]3'!F$531</f>
        <v>19</v>
      </c>
      <c r="I11" s="101">
        <f>'[1]3'!G$531</f>
        <v>26</v>
      </c>
      <c r="J11" s="103">
        <f>'[1]3'!H$531</f>
        <v>6</v>
      </c>
      <c r="K11" s="101">
        <f>'[1]3'!P$531</f>
        <v>97</v>
      </c>
      <c r="L11" s="101">
        <f>'[1]3'!Y$531</f>
        <v>22</v>
      </c>
      <c r="M11" s="101">
        <f>'[1]3'!AA$531</f>
        <v>23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25</v>
      </c>
      <c r="H13" s="102">
        <f>'[1]3'!F$533</f>
        <v>0</v>
      </c>
      <c r="I13" s="101">
        <f>'[1]3'!G$533</f>
        <v>0</v>
      </c>
      <c r="J13" s="103">
        <f>'[1]3'!H$533</f>
        <v>1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1591</v>
      </c>
      <c r="F14" s="101">
        <f>'[1]3'!D$534</f>
        <v>994</v>
      </c>
      <c r="G14" s="101">
        <f>'[1]3'!E$534</f>
        <v>941</v>
      </c>
      <c r="H14" s="102">
        <f>'[1]3'!F$534</f>
        <v>1748</v>
      </c>
      <c r="I14" s="101">
        <f>'[1]3'!G$534</f>
        <v>1911</v>
      </c>
      <c r="J14" s="103">
        <f>'[1]3'!H$534</f>
        <v>1100</v>
      </c>
      <c r="K14" s="101">
        <f>'[1]3'!P$534</f>
        <v>277</v>
      </c>
      <c r="L14" s="101">
        <f>'[1]3'!Y$534</f>
        <v>1902</v>
      </c>
      <c r="M14" s="101">
        <f>'[1]3'!AA$534</f>
        <v>2061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17</v>
      </c>
      <c r="F15" s="101">
        <f>'[1]3'!D$535</f>
        <v>66</v>
      </c>
      <c r="G15" s="101">
        <f>'[1]3'!E$535</f>
        <v>171</v>
      </c>
      <c r="H15" s="102">
        <f>'[1]3'!F$535</f>
        <v>174</v>
      </c>
      <c r="I15" s="101">
        <f>'[1]3'!G$535</f>
        <v>199</v>
      </c>
      <c r="J15" s="103">
        <f>'[1]3'!H$535</f>
        <v>159</v>
      </c>
      <c r="K15" s="101">
        <f>'[1]3'!P$535</f>
        <v>269</v>
      </c>
      <c r="L15" s="101">
        <f>'[1]3'!Y$535</f>
        <v>291</v>
      </c>
      <c r="M15" s="101">
        <f>'[1]3'!AA$535</f>
        <v>276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0</v>
      </c>
      <c r="F16" s="101">
        <f>'[1]3'!D$536</f>
        <v>9</v>
      </c>
      <c r="G16" s="101">
        <f>'[1]3'!E$536</f>
        <v>248</v>
      </c>
      <c r="H16" s="102">
        <f>'[1]3'!F$536</f>
        <v>0</v>
      </c>
      <c r="I16" s="101">
        <f>'[1]3'!G$536</f>
        <v>0</v>
      </c>
      <c r="J16" s="103">
        <f>'[1]3'!H$536</f>
        <v>0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0</v>
      </c>
      <c r="F17" s="101">
        <f>'[1]3'!D$537</f>
        <v>0</v>
      </c>
      <c r="G17" s="101">
        <f>'[1]3'!E$537</f>
        <v>-13</v>
      </c>
      <c r="H17" s="102">
        <f>'[1]3'!F$537</f>
        <v>0</v>
      </c>
      <c r="I17" s="101">
        <f>'[1]3'!G$537</f>
        <v>0</v>
      </c>
      <c r="J17" s="103">
        <f>'[1]3'!H$537</f>
        <v>0</v>
      </c>
      <c r="K17" s="101">
        <f>'[1]3'!P$537</f>
        <v>0</v>
      </c>
      <c r="L17" s="101">
        <f>'[1]3'!Y$537</f>
        <v>0</v>
      </c>
      <c r="M17" s="101">
        <f>'[1]3'!AA$537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0</v>
      </c>
      <c r="J21" s="103">
        <f>'[1]3'!H$541</f>
        <v>0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0</v>
      </c>
      <c r="F22" s="101">
        <f>'[1]3'!D$542</f>
        <v>0</v>
      </c>
      <c r="G22" s="101">
        <f>'[1]3'!E$542</f>
        <v>47</v>
      </c>
      <c r="H22" s="102">
        <f>'[1]3'!F$542</f>
        <v>0</v>
      </c>
      <c r="I22" s="101">
        <f>'[1]3'!G$542</f>
        <v>27</v>
      </c>
      <c r="J22" s="103">
        <f>'[1]3'!H$542</f>
        <v>31</v>
      </c>
      <c r="K22" s="101">
        <f>'[1]3'!P$542</f>
        <v>0</v>
      </c>
      <c r="L22" s="101">
        <f>'[1]3'!Y$542</f>
        <v>0</v>
      </c>
      <c r="M22" s="101">
        <f>'[1]3'!AA$542</f>
        <v>16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0</v>
      </c>
      <c r="F23" s="101">
        <f>'[1]3'!D$543</f>
        <v>0</v>
      </c>
      <c r="G23" s="101">
        <f>'[1]3'!E$543</f>
        <v>2109</v>
      </c>
      <c r="H23" s="102">
        <f>'[1]3'!F$543</f>
        <v>2371</v>
      </c>
      <c r="I23" s="101">
        <f>'[1]3'!G$543</f>
        <v>2471</v>
      </c>
      <c r="J23" s="103">
        <f>'[1]3'!H$543</f>
        <v>2460</v>
      </c>
      <c r="K23" s="101">
        <f>'[1]3'!P$543</f>
        <v>2496</v>
      </c>
      <c r="L23" s="101">
        <f>'[1]3'!Y$543</f>
        <v>2810</v>
      </c>
      <c r="M23" s="101">
        <f>'[1]3'!AA$543</f>
        <v>2740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0</v>
      </c>
      <c r="F24" s="101">
        <f>'[1]3'!D$544</f>
        <v>0</v>
      </c>
      <c r="G24" s="101">
        <f>'[1]3'!E$544</f>
        <v>0</v>
      </c>
      <c r="H24" s="102">
        <f>'[1]3'!F$544</f>
        <v>0</v>
      </c>
      <c r="I24" s="101">
        <f>'[1]3'!G$544</f>
        <v>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0</v>
      </c>
      <c r="F25" s="101">
        <f>'[1]3'!D$545</f>
        <v>0</v>
      </c>
      <c r="G25" s="101">
        <f>'[1]3'!E$545</f>
        <v>45</v>
      </c>
      <c r="H25" s="102">
        <f>'[1]3'!F$545</f>
        <v>349</v>
      </c>
      <c r="I25" s="101">
        <f>'[1]3'!G$545</f>
        <v>274</v>
      </c>
      <c r="J25" s="103">
        <f>'[1]3'!H$545</f>
        <v>115</v>
      </c>
      <c r="K25" s="101">
        <f>'[1]3'!P$545</f>
        <v>367</v>
      </c>
      <c r="L25" s="101">
        <f>'[1]3'!Y$545</f>
        <v>386</v>
      </c>
      <c r="M25" s="101">
        <f>'[1]3'!AA$545</f>
        <v>405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0</v>
      </c>
      <c r="H27" s="102">
        <f>'[1]3'!F$547</f>
        <v>38</v>
      </c>
      <c r="I27" s="101">
        <f>'[1]3'!G$547</f>
        <v>38</v>
      </c>
      <c r="J27" s="103">
        <f>'[1]3'!H$547</f>
        <v>38</v>
      </c>
      <c r="K27" s="101">
        <f>'[1]3'!P$547</f>
        <v>90</v>
      </c>
      <c r="L27" s="101">
        <f>'[1]3'!Y$547</f>
        <v>343</v>
      </c>
      <c r="M27" s="101">
        <f>'[1]3'!AA$547</f>
        <v>45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151</v>
      </c>
      <c r="F29" s="101">
        <f>'[1]3'!D$549</f>
        <v>224</v>
      </c>
      <c r="G29" s="101">
        <f>'[1]3'!E$549</f>
        <v>239</v>
      </c>
      <c r="H29" s="102">
        <f>'[1]3'!F$549</f>
        <v>0</v>
      </c>
      <c r="I29" s="101">
        <f>'[1]3'!G$549</f>
        <v>480</v>
      </c>
      <c r="J29" s="103">
        <f>'[1]3'!H$549</f>
        <v>38</v>
      </c>
      <c r="K29" s="101">
        <f>'[1]3'!P$549</f>
        <v>0</v>
      </c>
      <c r="L29" s="101">
        <f>'[1]3'!Y$549</f>
        <v>0</v>
      </c>
      <c r="M29" s="101">
        <f>'[1]3'!AA$549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0</v>
      </c>
      <c r="F30" s="101">
        <f>'[1]3'!D$550</f>
        <v>0</v>
      </c>
      <c r="G30" s="101">
        <f>'[1]3'!E$550</f>
        <v>0</v>
      </c>
      <c r="H30" s="102">
        <f>'[1]3'!F$550</f>
        <v>0</v>
      </c>
      <c r="I30" s="101">
        <f>'[1]3'!G$550</f>
        <v>0</v>
      </c>
      <c r="J30" s="103">
        <f>'[1]3'!H$550</f>
        <v>0</v>
      </c>
      <c r="K30" s="101">
        <f>'[1]3'!P$550</f>
        <v>100</v>
      </c>
      <c r="L30" s="101">
        <f>'[1]3'!Y$550</f>
        <v>0</v>
      </c>
      <c r="M30" s="101">
        <f>'[1]3'!AA$550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0</v>
      </c>
      <c r="G31" s="101">
        <f>'[1]3'!E$551</f>
        <v>0</v>
      </c>
      <c r="H31" s="102">
        <f>'[1]3'!F$551</f>
        <v>0</v>
      </c>
      <c r="I31" s="101">
        <f>'[1]3'!G$551</f>
        <v>0</v>
      </c>
      <c r="J31" s="103">
        <f>'[1]3'!H$551</f>
        <v>0</v>
      </c>
      <c r="K31" s="101">
        <f>'[1]3'!P$551</f>
        <v>0</v>
      </c>
      <c r="L31" s="101">
        <f>'[1]3'!Y$551</f>
        <v>0</v>
      </c>
      <c r="M31" s="101">
        <f>'[1]3'!AA$551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0</v>
      </c>
      <c r="F32" s="101">
        <f>'[1]3'!D$552</f>
        <v>0</v>
      </c>
      <c r="G32" s="101">
        <f>'[1]3'!E$552</f>
        <v>5</v>
      </c>
      <c r="H32" s="102">
        <f>'[1]3'!F$552</f>
        <v>0</v>
      </c>
      <c r="I32" s="101">
        <f>'[1]3'!G$552</f>
        <v>0</v>
      </c>
      <c r="J32" s="103">
        <f>'[1]3'!H$552</f>
        <v>0</v>
      </c>
      <c r="K32" s="101">
        <f>'[1]3'!P$552</f>
        <v>0</v>
      </c>
      <c r="L32" s="101">
        <f>'[1]3'!Y$552</f>
        <v>0</v>
      </c>
      <c r="M32" s="101">
        <f>'[1]3'!AA$552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0</v>
      </c>
      <c r="F33" s="101">
        <f>'[1]3'!D$553</f>
        <v>0</v>
      </c>
      <c r="G33" s="101">
        <f>'[1]3'!E$553</f>
        <v>0</v>
      </c>
      <c r="H33" s="102">
        <f>'[1]3'!F$553</f>
        <v>94</v>
      </c>
      <c r="I33" s="101">
        <f>'[1]3'!G$553</f>
        <v>93</v>
      </c>
      <c r="J33" s="103">
        <f>'[1]3'!H$553</f>
        <v>132</v>
      </c>
      <c r="K33" s="101">
        <f>'[1]3'!P$553</f>
        <v>99</v>
      </c>
      <c r="L33" s="101">
        <f>'[1]3'!Y$553</f>
        <v>104</v>
      </c>
      <c r="M33" s="101">
        <f>'[1]3'!AA$553</f>
        <v>109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0</v>
      </c>
      <c r="F34" s="101">
        <f>'[1]3'!D$554</f>
        <v>0</v>
      </c>
      <c r="G34" s="101">
        <f>'[1]3'!E$554</f>
        <v>0</v>
      </c>
      <c r="H34" s="102">
        <f>'[1]3'!F$554</f>
        <v>0</v>
      </c>
      <c r="I34" s="101">
        <f>'[1]3'!G$554</f>
        <v>0</v>
      </c>
      <c r="J34" s="103">
        <f>'[1]3'!H$554</f>
        <v>0</v>
      </c>
      <c r="K34" s="101">
        <f>'[1]3'!P$554</f>
        <v>0</v>
      </c>
      <c r="L34" s="101">
        <f>'[1]3'!Y$554</f>
        <v>0</v>
      </c>
      <c r="M34" s="101">
        <f>'[1]3'!AA$554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192</v>
      </c>
      <c r="F36" s="101">
        <f>'[1]3'!D$556</f>
        <v>193</v>
      </c>
      <c r="G36" s="101">
        <f>'[1]3'!E$556</f>
        <v>0</v>
      </c>
      <c r="H36" s="102">
        <f>'[1]3'!F$556</f>
        <v>0</v>
      </c>
      <c r="I36" s="101">
        <f>'[1]3'!G$556</f>
        <v>0</v>
      </c>
      <c r="J36" s="103">
        <f>'[1]3'!H$556</f>
        <v>40</v>
      </c>
      <c r="K36" s="101">
        <f>'[1]3'!P$556</f>
        <v>0</v>
      </c>
      <c r="L36" s="101">
        <f>'[1]3'!Y$556</f>
        <v>0</v>
      </c>
      <c r="M36" s="101">
        <f>'[1]3'!AA$556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52</v>
      </c>
      <c r="F37" s="101">
        <f>'[1]3'!D$557</f>
        <v>0</v>
      </c>
      <c r="G37" s="101">
        <f>'[1]3'!E$557</f>
        <v>503</v>
      </c>
      <c r="H37" s="102">
        <f>'[1]3'!F$557</f>
        <v>473</v>
      </c>
      <c r="I37" s="101">
        <f>'[1]3'!G$557</f>
        <v>475</v>
      </c>
      <c r="J37" s="103">
        <f>'[1]3'!H$557</f>
        <v>454</v>
      </c>
      <c r="K37" s="101">
        <f>'[1]3'!P$557</f>
        <v>498</v>
      </c>
      <c r="L37" s="101">
        <f>'[1]3'!Y$557</f>
        <v>524</v>
      </c>
      <c r="M37" s="101">
        <f>'[1]3'!AA$557</f>
        <v>550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10</v>
      </c>
      <c r="F38" s="101">
        <f>'[1]3'!D$558</f>
        <v>11</v>
      </c>
      <c r="G38" s="101">
        <f>'[1]3'!E$558</f>
        <v>504</v>
      </c>
      <c r="H38" s="102">
        <f>'[1]3'!F$558</f>
        <v>293</v>
      </c>
      <c r="I38" s="101">
        <f>'[1]3'!G$558</f>
        <v>306</v>
      </c>
      <c r="J38" s="103">
        <f>'[1]3'!H$558</f>
        <v>204</v>
      </c>
      <c r="K38" s="101">
        <f>'[1]3'!P$558</f>
        <v>478</v>
      </c>
      <c r="L38" s="101">
        <f>'[1]3'!Y$558</f>
        <v>433</v>
      </c>
      <c r="M38" s="101">
        <f>'[1]3'!AA$558</f>
        <v>519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0</v>
      </c>
      <c r="F39" s="101">
        <f>'[1]3'!D$559</f>
        <v>0</v>
      </c>
      <c r="G39" s="101">
        <f>'[1]3'!E$559</f>
        <v>365</v>
      </c>
      <c r="H39" s="102">
        <f>'[1]3'!F$559</f>
        <v>0</v>
      </c>
      <c r="I39" s="101">
        <f>'[1]3'!G$559</f>
        <v>0</v>
      </c>
      <c r="J39" s="103">
        <f>'[1]3'!H$559</f>
        <v>117</v>
      </c>
      <c r="K39" s="101">
        <f>'[1]3'!P$559</f>
        <v>100</v>
      </c>
      <c r="L39" s="101">
        <f>'[1]3'!Y$559</f>
        <v>0</v>
      </c>
      <c r="M39" s="101">
        <f>'[1]3'!AA$559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0</v>
      </c>
      <c r="F40" s="101">
        <f>'[1]3'!D$560</f>
        <v>0</v>
      </c>
      <c r="G40" s="101">
        <f>'[1]3'!E$560</f>
        <v>4651</v>
      </c>
      <c r="H40" s="102">
        <f>'[1]3'!F$560</f>
        <v>29</v>
      </c>
      <c r="I40" s="101">
        <f>'[1]3'!G$560</f>
        <v>8</v>
      </c>
      <c r="J40" s="103">
        <f>'[1]3'!H$560</f>
        <v>618</v>
      </c>
      <c r="K40" s="101">
        <f>'[1]3'!P$560</f>
        <v>30</v>
      </c>
      <c r="L40" s="101">
        <f>'[1]3'!Y$560</f>
        <v>31</v>
      </c>
      <c r="M40" s="101">
        <f>'[1]3'!AA$560</f>
        <v>33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47</v>
      </c>
      <c r="F41" s="101">
        <f>'[1]3'!D$561</f>
        <v>159</v>
      </c>
      <c r="G41" s="101">
        <f>'[1]3'!E$561</f>
        <v>285</v>
      </c>
      <c r="H41" s="102">
        <f>'[1]3'!F$561</f>
        <v>0</v>
      </c>
      <c r="I41" s="101">
        <f>'[1]3'!G$561</f>
        <v>30</v>
      </c>
      <c r="J41" s="103">
        <f>'[1]3'!H$561</f>
        <v>118</v>
      </c>
      <c r="K41" s="101">
        <f>'[1]3'!P$561</f>
        <v>50</v>
      </c>
      <c r="L41" s="101">
        <f>'[1]3'!Y$561</f>
        <v>11</v>
      </c>
      <c r="M41" s="101">
        <f>'[1]3'!AA$561</f>
        <v>12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912</v>
      </c>
      <c r="F42" s="101">
        <f>'[1]3'!D$562</f>
        <v>996</v>
      </c>
      <c r="G42" s="101">
        <f>'[1]3'!E$562</f>
        <v>3386</v>
      </c>
      <c r="H42" s="102">
        <f>'[1]3'!F$562</f>
        <v>765</v>
      </c>
      <c r="I42" s="101">
        <f>'[1]3'!G$562</f>
        <v>1087</v>
      </c>
      <c r="J42" s="103">
        <f>'[1]3'!H$562</f>
        <v>2118</v>
      </c>
      <c r="K42" s="101">
        <f>'[1]3'!P$562</f>
        <v>4556</v>
      </c>
      <c r="L42" s="101">
        <f>'[1]3'!Y$562</f>
        <v>3810</v>
      </c>
      <c r="M42" s="101">
        <f>'[1]3'!AA$562</f>
        <v>4403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20</v>
      </c>
      <c r="F43" s="101">
        <f>'[1]3'!D$563</f>
        <v>0</v>
      </c>
      <c r="G43" s="101">
        <f>'[1]3'!E$563</f>
        <v>35</v>
      </c>
      <c r="H43" s="102">
        <f>'[1]3'!F$563</f>
        <v>208</v>
      </c>
      <c r="I43" s="101">
        <f>'[1]3'!G$563</f>
        <v>223</v>
      </c>
      <c r="J43" s="103">
        <f>'[1]3'!H$563</f>
        <v>108</v>
      </c>
      <c r="K43" s="101">
        <f>'[1]3'!P$563</f>
        <v>218</v>
      </c>
      <c r="L43" s="101">
        <f>'[1]3'!Y$563</f>
        <v>230</v>
      </c>
      <c r="M43" s="101">
        <f>'[1]3'!AA$563</f>
        <v>242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58</v>
      </c>
      <c r="F44" s="101">
        <f>'[1]3'!D$564</f>
        <v>68</v>
      </c>
      <c r="G44" s="101">
        <f>'[1]3'!E$564</f>
        <v>994</v>
      </c>
      <c r="H44" s="102">
        <f>'[1]3'!F$564</f>
        <v>610</v>
      </c>
      <c r="I44" s="101">
        <f>'[1]3'!G$564</f>
        <v>595</v>
      </c>
      <c r="J44" s="103">
        <f>'[1]3'!H$564</f>
        <v>246</v>
      </c>
      <c r="K44" s="101">
        <f>'[1]3'!P$564</f>
        <v>643</v>
      </c>
      <c r="L44" s="101">
        <f>'[1]3'!Y$564</f>
        <v>814</v>
      </c>
      <c r="M44" s="101">
        <f>'[1]3'!AA$564</f>
        <v>957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261</v>
      </c>
      <c r="F45" s="101">
        <f>'[1]3'!D$565</f>
        <v>272</v>
      </c>
      <c r="G45" s="101">
        <f>'[1]3'!E$565</f>
        <v>267</v>
      </c>
      <c r="H45" s="102">
        <f>'[1]3'!F$565</f>
        <v>111</v>
      </c>
      <c r="I45" s="101">
        <f>'[1]3'!G$565</f>
        <v>290</v>
      </c>
      <c r="J45" s="103">
        <f>'[1]3'!H$565</f>
        <v>267</v>
      </c>
      <c r="K45" s="101">
        <f>'[1]3'!P$565</f>
        <v>153</v>
      </c>
      <c r="L45" s="101">
        <f>'[1]3'!Y$565</f>
        <v>136</v>
      </c>
      <c r="M45" s="101">
        <f>'[1]3'!AA$565</f>
        <v>238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128</v>
      </c>
      <c r="F46" s="94">
        <f>'[1]3'!D$566</f>
        <v>0</v>
      </c>
      <c r="G46" s="94">
        <f>'[1]3'!E$566</f>
        <v>5</v>
      </c>
      <c r="H46" s="95">
        <f>'[1]3'!F$566</f>
        <v>71</v>
      </c>
      <c r="I46" s="94">
        <f>'[1]3'!G$566</f>
        <v>81</v>
      </c>
      <c r="J46" s="96">
        <f>'[1]3'!H$566</f>
        <v>71</v>
      </c>
      <c r="K46" s="94">
        <f>'[1]3'!P$566</f>
        <v>74</v>
      </c>
      <c r="L46" s="94">
        <f>'[1]3'!Y$566</f>
        <v>78</v>
      </c>
      <c r="M46" s="94">
        <f>'[1]3'!AA$566</f>
        <v>93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0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213906</v>
      </c>
      <c r="F51" s="74">
        <f t="shared" si="4"/>
        <v>200972</v>
      </c>
      <c r="G51" s="74">
        <f t="shared" si="4"/>
        <v>280602</v>
      </c>
      <c r="H51" s="75">
        <f t="shared" si="4"/>
        <v>325729</v>
      </c>
      <c r="I51" s="74">
        <f t="shared" si="4"/>
        <v>322909</v>
      </c>
      <c r="J51" s="76">
        <f t="shared" si="4"/>
        <v>321936</v>
      </c>
      <c r="K51" s="74">
        <f t="shared" si="4"/>
        <v>313130</v>
      </c>
      <c r="L51" s="74">
        <f t="shared" si="4"/>
        <v>337627</v>
      </c>
      <c r="M51" s="74">
        <f t="shared" si="4"/>
        <v>334618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12500</v>
      </c>
      <c r="J59" s="83">
        <f t="shared" si="8"/>
        <v>0</v>
      </c>
      <c r="K59" s="81">
        <f t="shared" si="8"/>
        <v>5000</v>
      </c>
      <c r="L59" s="81">
        <f t="shared" si="8"/>
        <v>5688</v>
      </c>
      <c r="M59" s="81">
        <f t="shared" si="8"/>
        <v>6387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0</v>
      </c>
      <c r="H61" s="95">
        <f>'[1]3'!F$580</f>
        <v>0</v>
      </c>
      <c r="I61" s="94">
        <f>'[1]3'!G$580</f>
        <v>12500</v>
      </c>
      <c r="J61" s="96">
        <f>'[1]3'!H$580</f>
        <v>0</v>
      </c>
      <c r="K61" s="94">
        <f>'[1]3'!P$580</f>
        <v>5000</v>
      </c>
      <c r="L61" s="94">
        <f>'[1]3'!Y$580</f>
        <v>5688</v>
      </c>
      <c r="M61" s="94">
        <f>'[1]3'!AA$580</f>
        <v>6387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213906</v>
      </c>
      <c r="F72" s="101">
        <f>'[1]3'!D$590</f>
        <v>200972</v>
      </c>
      <c r="G72" s="101">
        <f>'[1]3'!E$590</f>
        <v>280602</v>
      </c>
      <c r="H72" s="102">
        <f>'[1]3'!F$590</f>
        <v>325729</v>
      </c>
      <c r="I72" s="101">
        <f>'[1]3'!G$590</f>
        <v>310409</v>
      </c>
      <c r="J72" s="103">
        <f>'[1]3'!H$590</f>
        <v>321936</v>
      </c>
      <c r="K72" s="101">
        <f>'[1]3'!P$590</f>
        <v>308130</v>
      </c>
      <c r="L72" s="101">
        <f>'[1]3'!Y$590</f>
        <v>331939</v>
      </c>
      <c r="M72" s="101">
        <f>'[1]3'!AA$590</f>
        <v>328231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0</v>
      </c>
      <c r="F74" s="88">
        <f>'[1]3'!D$592</f>
        <v>0</v>
      </c>
      <c r="G74" s="88">
        <f>'[1]3'!E$592</f>
        <v>0</v>
      </c>
      <c r="H74" s="89">
        <f>'[1]3'!F$592</f>
        <v>0</v>
      </c>
      <c r="I74" s="88">
        <f>'[1]3'!G$592</f>
        <v>0</v>
      </c>
      <c r="J74" s="90">
        <f>'[1]3'!H$592</f>
        <v>0</v>
      </c>
      <c r="K74" s="88">
        <f>'[1]3'!P$592</f>
        <v>0</v>
      </c>
      <c r="L74" s="88">
        <f>'[1]3'!Y$592</f>
        <v>0</v>
      </c>
      <c r="M74" s="88">
        <f>'[1]3'!AA$592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0</v>
      </c>
      <c r="F75" s="94">
        <f>'[1]3'!D$593</f>
        <v>0</v>
      </c>
      <c r="G75" s="94">
        <f>'[1]3'!E$593</f>
        <v>0</v>
      </c>
      <c r="H75" s="95">
        <f>'[1]3'!F$593</f>
        <v>0</v>
      </c>
      <c r="I75" s="94">
        <f>'[1]3'!G$593</f>
        <v>0</v>
      </c>
      <c r="J75" s="96">
        <f>'[1]3'!H$593</f>
        <v>0</v>
      </c>
      <c r="K75" s="94">
        <f>'[1]3'!P$593</f>
        <v>0</v>
      </c>
      <c r="L75" s="94">
        <f>'[1]3'!Y$593</f>
        <v>0</v>
      </c>
      <c r="M75" s="94">
        <f>'[1]3'!AA$593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</v>
      </c>
      <c r="F77" s="74">
        <f t="shared" si="13"/>
        <v>7</v>
      </c>
      <c r="G77" s="74">
        <f t="shared" si="13"/>
        <v>603</v>
      </c>
      <c r="H77" s="75">
        <f t="shared" si="13"/>
        <v>51</v>
      </c>
      <c r="I77" s="74">
        <f t="shared" si="13"/>
        <v>78</v>
      </c>
      <c r="J77" s="76">
        <f t="shared" si="13"/>
        <v>84</v>
      </c>
      <c r="K77" s="74">
        <f t="shared" si="13"/>
        <v>300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0</v>
      </c>
      <c r="F79" s="88">
        <f>'[1]3'!D$596</f>
        <v>0</v>
      </c>
      <c r="G79" s="88">
        <f>'[1]3'!E$596</f>
        <v>0</v>
      </c>
      <c r="H79" s="89">
        <f>'[1]3'!F$596</f>
        <v>0</v>
      </c>
      <c r="I79" s="88">
        <f>'[1]3'!G$596</f>
        <v>0</v>
      </c>
      <c r="J79" s="90">
        <f>'[1]3'!H$596</f>
        <v>0</v>
      </c>
      <c r="K79" s="88">
        <f>'[1]3'!P$596</f>
        <v>0</v>
      </c>
      <c r="L79" s="88">
        <f>'[1]3'!Y$596</f>
        <v>0</v>
      </c>
      <c r="M79" s="88">
        <f>'[1]3'!AA$596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</v>
      </c>
      <c r="F81" s="101">
        <f t="shared" si="15"/>
        <v>7</v>
      </c>
      <c r="G81" s="101">
        <f t="shared" si="15"/>
        <v>603</v>
      </c>
      <c r="H81" s="102">
        <f t="shared" si="15"/>
        <v>51</v>
      </c>
      <c r="I81" s="101">
        <f t="shared" si="15"/>
        <v>78</v>
      </c>
      <c r="J81" s="103">
        <f t="shared" si="15"/>
        <v>84</v>
      </c>
      <c r="K81" s="101">
        <f t="shared" si="15"/>
        <v>300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0</v>
      </c>
      <c r="H82" s="89">
        <f>'[1]3'!F$599</f>
        <v>0</v>
      </c>
      <c r="I82" s="88">
        <f>'[1]3'!G$599</f>
        <v>30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11</v>
      </c>
      <c r="F83" s="94">
        <f>'[1]3'!D$600</f>
        <v>7</v>
      </c>
      <c r="G83" s="94">
        <f>'[1]3'!E$600</f>
        <v>603</v>
      </c>
      <c r="H83" s="95">
        <f>'[1]3'!F$600</f>
        <v>51</v>
      </c>
      <c r="I83" s="94">
        <f>'[1]3'!G$600</f>
        <v>48</v>
      </c>
      <c r="J83" s="96">
        <f>'[1]3'!H$600</f>
        <v>84</v>
      </c>
      <c r="K83" s="94">
        <f>'[1]3'!P$600</f>
        <v>300</v>
      </c>
      <c r="L83" s="94">
        <f>'[1]3'!Y$600</f>
        <v>0</v>
      </c>
      <c r="M83" s="94">
        <f>'[1]3'!AA$600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0</v>
      </c>
      <c r="F90" s="74">
        <f>'[1]3'!D$606</f>
        <v>0</v>
      </c>
      <c r="G90" s="74">
        <f>'[1]3'!E$606</f>
        <v>0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222316</v>
      </c>
      <c r="F92" s="28">
        <f t="shared" ref="F92:M92" si="16">F4+F51+F77+F90</f>
        <v>210143</v>
      </c>
      <c r="G92" s="28">
        <f t="shared" si="16"/>
        <v>375736</v>
      </c>
      <c r="H92" s="29">
        <f t="shared" si="16"/>
        <v>350578</v>
      </c>
      <c r="I92" s="28">
        <f t="shared" si="16"/>
        <v>384373</v>
      </c>
      <c r="J92" s="30">
        <f t="shared" si="16"/>
        <v>383403</v>
      </c>
      <c r="K92" s="28">
        <f t="shared" si="16"/>
        <v>455532</v>
      </c>
      <c r="L92" s="28">
        <f t="shared" si="16"/>
        <v>497478</v>
      </c>
      <c r="M92" s="28">
        <f t="shared" si="16"/>
        <v>501734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'[1]3'!$B$12)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26823</v>
      </c>
      <c r="F4" s="74">
        <f t="shared" ref="F4:M4" si="0">F5+F8+F47</f>
        <v>33456</v>
      </c>
      <c r="G4" s="74">
        <f t="shared" si="0"/>
        <v>96022</v>
      </c>
      <c r="H4" s="75">
        <f t="shared" si="0"/>
        <v>49689</v>
      </c>
      <c r="I4" s="74">
        <f t="shared" si="0"/>
        <v>55287</v>
      </c>
      <c r="J4" s="76">
        <f t="shared" si="0"/>
        <v>55287</v>
      </c>
      <c r="K4" s="74">
        <f t="shared" si="0"/>
        <v>127371</v>
      </c>
      <c r="L4" s="74">
        <f t="shared" si="0"/>
        <v>142998</v>
      </c>
      <c r="M4" s="74">
        <f t="shared" si="0"/>
        <v>149584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14506</v>
      </c>
      <c r="F5" s="81">
        <f t="shared" ref="F5:M5" si="1">SUM(F6:F7)</f>
        <v>21379</v>
      </c>
      <c r="G5" s="81">
        <f t="shared" si="1"/>
        <v>75634</v>
      </c>
      <c r="H5" s="82">
        <f t="shared" si="1"/>
        <v>32300</v>
      </c>
      <c r="I5" s="81">
        <f t="shared" si="1"/>
        <v>36800</v>
      </c>
      <c r="J5" s="83">
        <f t="shared" si="1"/>
        <v>36800</v>
      </c>
      <c r="K5" s="81">
        <f t="shared" si="1"/>
        <v>107809</v>
      </c>
      <c r="L5" s="81">
        <f t="shared" si="1"/>
        <v>122395</v>
      </c>
      <c r="M5" s="81">
        <f t="shared" si="1"/>
        <v>127949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11621</v>
      </c>
      <c r="F6" s="88">
        <f>'[1]3'!D$676</f>
        <v>18394</v>
      </c>
      <c r="G6" s="88">
        <f>'[1]3'!E$676</f>
        <v>58477</v>
      </c>
      <c r="H6" s="89">
        <f>'[1]3'!F$676</f>
        <v>27170</v>
      </c>
      <c r="I6" s="88">
        <f>'[1]3'!G$676</f>
        <v>30005</v>
      </c>
      <c r="J6" s="90">
        <f>'[1]3'!H$676</f>
        <v>31670</v>
      </c>
      <c r="K6" s="88">
        <f>'[1]3'!P$676</f>
        <v>83277</v>
      </c>
      <c r="L6" s="88">
        <f>'[1]3'!Y$676</f>
        <v>96223</v>
      </c>
      <c r="M6" s="88">
        <f>'[1]3'!AA$676</f>
        <v>90576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2885</v>
      </c>
      <c r="F7" s="94">
        <f>'[1]3'!D$677</f>
        <v>2985</v>
      </c>
      <c r="G7" s="94">
        <f>'[1]3'!E$677</f>
        <v>17157</v>
      </c>
      <c r="H7" s="95">
        <f>'[1]3'!F$677</f>
        <v>5130</v>
      </c>
      <c r="I7" s="94">
        <f>'[1]3'!G$677</f>
        <v>6795</v>
      </c>
      <c r="J7" s="96">
        <f>'[1]3'!H$677</f>
        <v>5130</v>
      </c>
      <c r="K7" s="94">
        <f>'[1]3'!P$677</f>
        <v>24532</v>
      </c>
      <c r="L7" s="94">
        <f>'[1]3'!Y$677</f>
        <v>26172</v>
      </c>
      <c r="M7" s="94">
        <f>'[1]3'!AA$677</f>
        <v>37373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12317</v>
      </c>
      <c r="F8" s="81">
        <f t="shared" si="2"/>
        <v>12077</v>
      </c>
      <c r="G8" s="81">
        <f t="shared" si="2"/>
        <v>20388</v>
      </c>
      <c r="H8" s="82">
        <f t="shared" si="2"/>
        <v>17389</v>
      </c>
      <c r="I8" s="81">
        <f t="shared" si="2"/>
        <v>18487</v>
      </c>
      <c r="J8" s="83">
        <f t="shared" si="2"/>
        <v>18487</v>
      </c>
      <c r="K8" s="81">
        <f t="shared" si="2"/>
        <v>19562</v>
      </c>
      <c r="L8" s="81">
        <f t="shared" si="2"/>
        <v>20603</v>
      </c>
      <c r="M8" s="81">
        <f t="shared" si="2"/>
        <v>21635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538</v>
      </c>
      <c r="F9" s="88">
        <f>'[1]3'!D$679</f>
        <v>116</v>
      </c>
      <c r="G9" s="88">
        <f>'[1]3'!E$679</f>
        <v>130</v>
      </c>
      <c r="H9" s="89">
        <f>'[1]3'!F$679</f>
        <v>155</v>
      </c>
      <c r="I9" s="88">
        <f>'[1]3'!G$679</f>
        <v>188</v>
      </c>
      <c r="J9" s="90">
        <f>'[1]3'!H$679</f>
        <v>139</v>
      </c>
      <c r="K9" s="88">
        <f>'[1]3'!P$679</f>
        <v>166</v>
      </c>
      <c r="L9" s="88">
        <f>'[1]3'!Y$679</f>
        <v>176</v>
      </c>
      <c r="M9" s="88">
        <f>'[1]3'!AA$679</f>
        <v>184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608</v>
      </c>
      <c r="F10" s="101">
        <f>'[1]3'!D$680</f>
        <v>143</v>
      </c>
      <c r="G10" s="101">
        <f>'[1]3'!E$680</f>
        <v>105</v>
      </c>
      <c r="H10" s="102">
        <f>'[1]3'!F$680</f>
        <v>43</v>
      </c>
      <c r="I10" s="101">
        <f>'[1]3'!G$680</f>
        <v>206</v>
      </c>
      <c r="J10" s="103">
        <f>'[1]3'!H$680</f>
        <v>141</v>
      </c>
      <c r="K10" s="101">
        <f>'[1]3'!P$680</f>
        <v>220</v>
      </c>
      <c r="L10" s="101">
        <f>'[1]3'!Y$680</f>
        <v>232</v>
      </c>
      <c r="M10" s="101">
        <f>'[1]3'!AA$680</f>
        <v>243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241</v>
      </c>
      <c r="F11" s="101">
        <f>'[1]3'!D$681</f>
        <v>148</v>
      </c>
      <c r="G11" s="101">
        <f>'[1]3'!E$681</f>
        <v>299</v>
      </c>
      <c r="H11" s="102">
        <f>'[1]3'!F$681</f>
        <v>480</v>
      </c>
      <c r="I11" s="101">
        <f>'[1]3'!G$681</f>
        <v>593</v>
      </c>
      <c r="J11" s="103">
        <f>'[1]3'!H$681</f>
        <v>431</v>
      </c>
      <c r="K11" s="101">
        <f>'[1]3'!P$681</f>
        <v>500</v>
      </c>
      <c r="L11" s="101">
        <f>'[1]3'!Y$681</f>
        <v>527</v>
      </c>
      <c r="M11" s="101">
        <f>'[1]3'!AA$681</f>
        <v>554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0</v>
      </c>
      <c r="H12" s="102">
        <f>'[1]3'!F$682</f>
        <v>0</v>
      </c>
      <c r="I12" s="101">
        <f>'[1]3'!G$682</f>
        <v>0</v>
      </c>
      <c r="J12" s="103">
        <f>'[1]3'!H$682</f>
        <v>10</v>
      </c>
      <c r="K12" s="101">
        <f>'[1]3'!P$682</f>
        <v>0</v>
      </c>
      <c r="L12" s="101">
        <f>'[1]3'!Y$682</f>
        <v>11</v>
      </c>
      <c r="M12" s="101">
        <f>'[1]3'!AA$682</f>
        <v>12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0</v>
      </c>
      <c r="H13" s="102">
        <f>'[1]3'!F$683</f>
        <v>0</v>
      </c>
      <c r="I13" s="101">
        <f>'[1]3'!G$683</f>
        <v>0</v>
      </c>
      <c r="J13" s="103">
        <f>'[1]3'!H$683</f>
        <v>0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1600</v>
      </c>
      <c r="F14" s="101">
        <f>'[1]3'!D$684</f>
        <v>869</v>
      </c>
      <c r="G14" s="101">
        <f>'[1]3'!E$684</f>
        <v>1821</v>
      </c>
      <c r="H14" s="102">
        <f>'[1]3'!F$684</f>
        <v>2366</v>
      </c>
      <c r="I14" s="101">
        <f>'[1]3'!G$684</f>
        <v>2488</v>
      </c>
      <c r="J14" s="103">
        <f>'[1]3'!H$684</f>
        <v>1830</v>
      </c>
      <c r="K14" s="101">
        <f>'[1]3'!P$684</f>
        <v>2415</v>
      </c>
      <c r="L14" s="101">
        <f>'[1]3'!Y$684</f>
        <v>2544</v>
      </c>
      <c r="M14" s="101">
        <f>'[1]3'!AA$684</f>
        <v>2670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211</v>
      </c>
      <c r="F15" s="101">
        <f>'[1]3'!D$685</f>
        <v>268</v>
      </c>
      <c r="G15" s="101">
        <f>'[1]3'!E$685</f>
        <v>257</v>
      </c>
      <c r="H15" s="102">
        <f>'[1]3'!F$685</f>
        <v>370</v>
      </c>
      <c r="I15" s="101">
        <f>'[1]3'!G$685</f>
        <v>324</v>
      </c>
      <c r="J15" s="103">
        <f>'[1]3'!H$685</f>
        <v>293</v>
      </c>
      <c r="K15" s="101">
        <f>'[1]3'!P$685</f>
        <v>421</v>
      </c>
      <c r="L15" s="101">
        <f>'[1]3'!Y$685</f>
        <v>543</v>
      </c>
      <c r="M15" s="101">
        <f>'[1]3'!AA$685</f>
        <v>571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0</v>
      </c>
      <c r="F16" s="101">
        <f>'[1]3'!D$686</f>
        <v>0</v>
      </c>
      <c r="G16" s="101">
        <f>'[1]3'!E$686</f>
        <v>61</v>
      </c>
      <c r="H16" s="102">
        <f>'[1]3'!F$686</f>
        <v>10</v>
      </c>
      <c r="I16" s="101">
        <f>'[1]3'!G$686</f>
        <v>10</v>
      </c>
      <c r="J16" s="103">
        <f>'[1]3'!H$686</f>
        <v>10</v>
      </c>
      <c r="K16" s="101">
        <f>'[1]3'!P$686</f>
        <v>10</v>
      </c>
      <c r="L16" s="101">
        <f>'[1]3'!Y$686</f>
        <v>11</v>
      </c>
      <c r="M16" s="101">
        <f>'[1]3'!AA$686</f>
        <v>12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0</v>
      </c>
      <c r="F17" s="101">
        <f>'[1]3'!D$687</f>
        <v>0</v>
      </c>
      <c r="G17" s="101">
        <f>'[1]3'!E$687</f>
        <v>-8</v>
      </c>
      <c r="H17" s="102">
        <f>'[1]3'!F$687</f>
        <v>0</v>
      </c>
      <c r="I17" s="101">
        <f>'[1]3'!G$687</f>
        <v>0</v>
      </c>
      <c r="J17" s="103">
        <f>'[1]3'!H$687</f>
        <v>0</v>
      </c>
      <c r="K17" s="101">
        <f>'[1]3'!P$687</f>
        <v>0</v>
      </c>
      <c r="L17" s="101">
        <f>'[1]3'!Y$687</f>
        <v>0</v>
      </c>
      <c r="M17" s="101">
        <f>'[1]3'!AA$687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239</v>
      </c>
      <c r="F22" s="101">
        <f>'[1]3'!D$692</f>
        <v>191</v>
      </c>
      <c r="G22" s="101">
        <f>'[1]3'!E$692</f>
        <v>1769</v>
      </c>
      <c r="H22" s="102">
        <f>'[1]3'!F$692</f>
        <v>853</v>
      </c>
      <c r="I22" s="101">
        <f>'[1]3'!G$692</f>
        <v>853</v>
      </c>
      <c r="J22" s="103">
        <f>'[1]3'!H$692</f>
        <v>155</v>
      </c>
      <c r="K22" s="101">
        <f>'[1]3'!P$692</f>
        <v>879</v>
      </c>
      <c r="L22" s="101">
        <f>'[1]3'!Y$692</f>
        <v>926</v>
      </c>
      <c r="M22" s="101">
        <f>'[1]3'!AA$692</f>
        <v>972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938</v>
      </c>
      <c r="F23" s="101">
        <f>'[1]3'!D$693</f>
        <v>3139</v>
      </c>
      <c r="G23" s="101">
        <f>'[1]3'!E$693</f>
        <v>3402</v>
      </c>
      <c r="H23" s="102">
        <f>'[1]3'!F$693</f>
        <v>4597</v>
      </c>
      <c r="I23" s="101">
        <f>'[1]3'!G$693</f>
        <v>4579</v>
      </c>
      <c r="J23" s="103">
        <f>'[1]3'!H$693</f>
        <v>6449</v>
      </c>
      <c r="K23" s="101">
        <f>'[1]3'!P$693</f>
        <v>4803</v>
      </c>
      <c r="L23" s="101">
        <f>'[1]3'!Y$693</f>
        <v>5058</v>
      </c>
      <c r="M23" s="101">
        <f>'[1]3'!AA$693</f>
        <v>5312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0</v>
      </c>
      <c r="F24" s="101">
        <f>'[1]3'!D$694</f>
        <v>0</v>
      </c>
      <c r="G24" s="101">
        <f>'[1]3'!E$694</f>
        <v>449</v>
      </c>
      <c r="H24" s="102">
        <f>'[1]3'!F$694</f>
        <v>0</v>
      </c>
      <c r="I24" s="101">
        <f>'[1]3'!G$694</f>
        <v>0</v>
      </c>
      <c r="J24" s="103">
        <f>'[1]3'!H$694</f>
        <v>0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676</v>
      </c>
      <c r="F25" s="101">
        <f>'[1]3'!D$695</f>
        <v>486</v>
      </c>
      <c r="G25" s="101">
        <f>'[1]3'!E$695</f>
        <v>-1</v>
      </c>
      <c r="H25" s="102">
        <f>'[1]3'!F$695</f>
        <v>767</v>
      </c>
      <c r="I25" s="101">
        <f>'[1]3'!G$695</f>
        <v>585</v>
      </c>
      <c r="J25" s="103">
        <f>'[1]3'!H$695</f>
        <v>714</v>
      </c>
      <c r="K25" s="101">
        <f>'[1]3'!P$695</f>
        <v>802</v>
      </c>
      <c r="L25" s="101">
        <f>'[1]3'!Y$695</f>
        <v>845</v>
      </c>
      <c r="M25" s="101">
        <f>'[1]3'!AA$695</f>
        <v>888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2</v>
      </c>
      <c r="H27" s="102">
        <f>'[1]3'!F$697</f>
        <v>0</v>
      </c>
      <c r="I27" s="101">
        <f>'[1]3'!G$697</f>
        <v>0</v>
      </c>
      <c r="J27" s="103">
        <f>'[1]3'!H$697</f>
        <v>0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728</v>
      </c>
      <c r="F29" s="101">
        <f>'[1]3'!D$699</f>
        <v>256</v>
      </c>
      <c r="G29" s="101">
        <f>'[1]3'!E$699</f>
        <v>196</v>
      </c>
      <c r="H29" s="102">
        <f>'[1]3'!F$699</f>
        <v>338</v>
      </c>
      <c r="I29" s="101">
        <f>'[1]3'!G$699</f>
        <v>389</v>
      </c>
      <c r="J29" s="103">
        <f>'[1]3'!H$699</f>
        <v>317</v>
      </c>
      <c r="K29" s="101">
        <f>'[1]3'!P$699</f>
        <v>353</v>
      </c>
      <c r="L29" s="101">
        <f>'[1]3'!Y$699</f>
        <v>272</v>
      </c>
      <c r="M29" s="101">
        <f>'[1]3'!AA$699</f>
        <v>285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17</v>
      </c>
      <c r="F30" s="101">
        <f>'[1]3'!D$700</f>
        <v>11</v>
      </c>
      <c r="G30" s="101">
        <f>'[1]3'!E$700</f>
        <v>0</v>
      </c>
      <c r="H30" s="102">
        <f>'[1]3'!F$700</f>
        <v>103</v>
      </c>
      <c r="I30" s="101">
        <f>'[1]3'!G$700</f>
        <v>103</v>
      </c>
      <c r="J30" s="103">
        <f>'[1]3'!H$700</f>
        <v>33</v>
      </c>
      <c r="K30" s="101">
        <f>'[1]3'!P$700</f>
        <v>107</v>
      </c>
      <c r="L30" s="101">
        <f>'[1]3'!Y$700</f>
        <v>112</v>
      </c>
      <c r="M30" s="101">
        <f>'[1]3'!AA$700</f>
        <v>118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0</v>
      </c>
      <c r="F31" s="101">
        <f>'[1]3'!D$701</f>
        <v>23</v>
      </c>
      <c r="G31" s="101">
        <f>'[1]3'!E$701</f>
        <v>0</v>
      </c>
      <c r="H31" s="102">
        <f>'[1]3'!F$701</f>
        <v>0</v>
      </c>
      <c r="I31" s="101">
        <f>'[1]3'!G$701</f>
        <v>-2</v>
      </c>
      <c r="J31" s="103">
        <f>'[1]3'!H$701</f>
        <v>0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182</v>
      </c>
      <c r="F32" s="101">
        <f>'[1]3'!D$702</f>
        <v>151</v>
      </c>
      <c r="G32" s="101">
        <f>'[1]3'!E$702</f>
        <v>29</v>
      </c>
      <c r="H32" s="102">
        <f>'[1]3'!F$702</f>
        <v>260</v>
      </c>
      <c r="I32" s="101">
        <f>'[1]3'!G$702</f>
        <v>259</v>
      </c>
      <c r="J32" s="103">
        <f>'[1]3'!H$702</f>
        <v>120</v>
      </c>
      <c r="K32" s="101">
        <f>'[1]3'!P$702</f>
        <v>272</v>
      </c>
      <c r="L32" s="101">
        <f>'[1]3'!Y$702</f>
        <v>286</v>
      </c>
      <c r="M32" s="101">
        <f>'[1]3'!AA$702</f>
        <v>300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18</v>
      </c>
      <c r="F33" s="101">
        <f>'[1]3'!D$703</f>
        <v>-1</v>
      </c>
      <c r="G33" s="101">
        <f>'[1]3'!E$703</f>
        <v>76</v>
      </c>
      <c r="H33" s="102">
        <f>'[1]3'!F$703</f>
        <v>71</v>
      </c>
      <c r="I33" s="101">
        <f>'[1]3'!G$703</f>
        <v>85</v>
      </c>
      <c r="J33" s="103">
        <f>'[1]3'!H$703</f>
        <v>76</v>
      </c>
      <c r="K33" s="101">
        <f>'[1]3'!P$703</f>
        <v>74</v>
      </c>
      <c r="L33" s="101">
        <f>'[1]3'!Y$703</f>
        <v>78</v>
      </c>
      <c r="M33" s="101">
        <f>'[1]3'!AA$703</f>
        <v>82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0</v>
      </c>
      <c r="F34" s="101">
        <f>'[1]3'!D$704</f>
        <v>24</v>
      </c>
      <c r="G34" s="101">
        <f>'[1]3'!E$704</f>
        <v>0</v>
      </c>
      <c r="H34" s="102">
        <f>'[1]3'!F$704</f>
        <v>8</v>
      </c>
      <c r="I34" s="101">
        <f>'[1]3'!G$704</f>
        <v>8</v>
      </c>
      <c r="J34" s="103">
        <f>'[1]3'!H$704</f>
        <v>0</v>
      </c>
      <c r="K34" s="101">
        <f>'[1]3'!P$704</f>
        <v>8</v>
      </c>
      <c r="L34" s="101">
        <f>'[1]3'!Y$704</f>
        <v>8</v>
      </c>
      <c r="M34" s="101">
        <f>'[1]3'!AA$704</f>
        <v>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0</v>
      </c>
      <c r="H36" s="102">
        <f>'[1]3'!F$706</f>
        <v>0</v>
      </c>
      <c r="I36" s="101">
        <f>'[1]3'!G$706</f>
        <v>0</v>
      </c>
      <c r="J36" s="103">
        <f>'[1]3'!H$706</f>
        <v>0</v>
      </c>
      <c r="K36" s="101">
        <f>'[1]3'!P$706</f>
        <v>0</v>
      </c>
      <c r="L36" s="101">
        <f>'[1]3'!Y$706</f>
        <v>0</v>
      </c>
      <c r="M36" s="101">
        <f>'[1]3'!AA$706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303</v>
      </c>
      <c r="F37" s="101">
        <f>'[1]3'!D$707</f>
        <v>500</v>
      </c>
      <c r="G37" s="101">
        <f>'[1]3'!E$707</f>
        <v>589</v>
      </c>
      <c r="H37" s="102">
        <f>'[1]3'!F$707</f>
        <v>1729</v>
      </c>
      <c r="I37" s="101">
        <f>'[1]3'!G$707</f>
        <v>1729</v>
      </c>
      <c r="J37" s="103">
        <f>'[1]3'!H$707</f>
        <v>1375</v>
      </c>
      <c r="K37" s="101">
        <f>'[1]3'!P$707</f>
        <v>1794</v>
      </c>
      <c r="L37" s="101">
        <f>'[1]3'!Y$707</f>
        <v>1889</v>
      </c>
      <c r="M37" s="101">
        <f>'[1]3'!AA$707</f>
        <v>1983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145</v>
      </c>
      <c r="F38" s="101">
        <f>'[1]3'!D$708</f>
        <v>180</v>
      </c>
      <c r="G38" s="101">
        <f>'[1]3'!E$708</f>
        <v>392</v>
      </c>
      <c r="H38" s="102">
        <f>'[1]3'!F$708</f>
        <v>390</v>
      </c>
      <c r="I38" s="101">
        <f>'[1]3'!G$708</f>
        <v>339</v>
      </c>
      <c r="J38" s="103">
        <f>'[1]3'!H$708</f>
        <v>946</v>
      </c>
      <c r="K38" s="101">
        <f>'[1]3'!P$708</f>
        <v>407</v>
      </c>
      <c r="L38" s="101">
        <f>'[1]3'!Y$708</f>
        <v>429</v>
      </c>
      <c r="M38" s="101">
        <f>'[1]3'!AA$708</f>
        <v>451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186</v>
      </c>
      <c r="F39" s="101">
        <f>'[1]3'!D$709</f>
        <v>426</v>
      </c>
      <c r="G39" s="101">
        <f>'[1]3'!E$709</f>
        <v>880</v>
      </c>
      <c r="H39" s="102">
        <f>'[1]3'!F$709</f>
        <v>172</v>
      </c>
      <c r="I39" s="101">
        <f>'[1]3'!G$709</f>
        <v>164</v>
      </c>
      <c r="J39" s="103">
        <f>'[1]3'!H$709</f>
        <v>405</v>
      </c>
      <c r="K39" s="101">
        <f>'[1]3'!P$709</f>
        <v>177</v>
      </c>
      <c r="L39" s="101">
        <f>'[1]3'!Y$709</f>
        <v>187</v>
      </c>
      <c r="M39" s="101">
        <f>'[1]3'!AA$709</f>
        <v>197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971</v>
      </c>
      <c r="F40" s="101">
        <f>'[1]3'!D$710</f>
        <v>1785</v>
      </c>
      <c r="G40" s="101">
        <f>'[1]3'!E$710</f>
        <v>4182</v>
      </c>
      <c r="H40" s="102">
        <f>'[1]3'!F$710</f>
        <v>285</v>
      </c>
      <c r="I40" s="101">
        <f>'[1]3'!G$710</f>
        <v>535</v>
      </c>
      <c r="J40" s="103">
        <f>'[1]3'!H$710</f>
        <v>1379</v>
      </c>
      <c r="K40" s="101">
        <f>'[1]3'!P$710</f>
        <v>290</v>
      </c>
      <c r="L40" s="101">
        <f>'[1]3'!Y$710</f>
        <v>305</v>
      </c>
      <c r="M40" s="101">
        <f>'[1]3'!AA$710</f>
        <v>320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91</v>
      </c>
      <c r="F41" s="101">
        <f>'[1]3'!D$711</f>
        <v>88</v>
      </c>
      <c r="G41" s="101">
        <f>'[1]3'!E$711</f>
        <v>91</v>
      </c>
      <c r="H41" s="102">
        <f>'[1]3'!F$711</f>
        <v>1074</v>
      </c>
      <c r="I41" s="101">
        <f>'[1]3'!G$711</f>
        <v>1029</v>
      </c>
      <c r="J41" s="103">
        <f>'[1]3'!H$711</f>
        <v>410</v>
      </c>
      <c r="K41" s="101">
        <f>'[1]3'!P$711</f>
        <v>1123</v>
      </c>
      <c r="L41" s="101">
        <f>'[1]3'!Y$711</f>
        <v>1182</v>
      </c>
      <c r="M41" s="101">
        <f>'[1]3'!AA$711</f>
        <v>1241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2899</v>
      </c>
      <c r="F42" s="101">
        <f>'[1]3'!D$712</f>
        <v>2227</v>
      </c>
      <c r="G42" s="101">
        <f>'[1]3'!E$712</f>
        <v>3838</v>
      </c>
      <c r="H42" s="102">
        <f>'[1]3'!F$712</f>
        <v>1909</v>
      </c>
      <c r="I42" s="101">
        <f>'[1]3'!G$712</f>
        <v>2174</v>
      </c>
      <c r="J42" s="103">
        <f>'[1]3'!H$712</f>
        <v>2051</v>
      </c>
      <c r="K42" s="101">
        <f>'[1]3'!P$712</f>
        <v>2624</v>
      </c>
      <c r="L42" s="101">
        <f>'[1]3'!Y$712</f>
        <v>2754</v>
      </c>
      <c r="M42" s="101">
        <f>'[1]3'!AA$712</f>
        <v>2892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456</v>
      </c>
      <c r="F43" s="101">
        <f>'[1]3'!D$713</f>
        <v>152</v>
      </c>
      <c r="G43" s="101">
        <f>'[1]3'!E$713</f>
        <v>887</v>
      </c>
      <c r="H43" s="102">
        <f>'[1]3'!F$713</f>
        <v>595</v>
      </c>
      <c r="I43" s="101">
        <f>'[1]3'!G$713</f>
        <v>500</v>
      </c>
      <c r="J43" s="103">
        <f>'[1]3'!H$713</f>
        <v>115</v>
      </c>
      <c r="K43" s="101">
        <f>'[1]3'!P$713</f>
        <v>618</v>
      </c>
      <c r="L43" s="101">
        <f>'[1]3'!Y$713</f>
        <v>651</v>
      </c>
      <c r="M43" s="101">
        <f>'[1]3'!AA$713</f>
        <v>684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1</v>
      </c>
      <c r="F44" s="101">
        <f>'[1]3'!D$714</f>
        <v>116</v>
      </c>
      <c r="G44" s="101">
        <f>'[1]3'!E$714</f>
        <v>362</v>
      </c>
      <c r="H44" s="102">
        <f>'[1]3'!F$714</f>
        <v>371</v>
      </c>
      <c r="I44" s="101">
        <f>'[1]3'!G$714</f>
        <v>626</v>
      </c>
      <c r="J44" s="103">
        <f>'[1]3'!H$714</f>
        <v>537</v>
      </c>
      <c r="K44" s="101">
        <f>'[1]3'!P$714</f>
        <v>864</v>
      </c>
      <c r="L44" s="101">
        <f>'[1]3'!Y$714</f>
        <v>910</v>
      </c>
      <c r="M44" s="101">
        <f>'[1]3'!AA$714</f>
        <v>956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1269</v>
      </c>
      <c r="F45" s="101">
        <f>'[1]3'!D$715</f>
        <v>779</v>
      </c>
      <c r="G45" s="101">
        <f>'[1]3'!E$715</f>
        <v>559</v>
      </c>
      <c r="H45" s="102">
        <f>'[1]3'!F$715</f>
        <v>165</v>
      </c>
      <c r="I45" s="101">
        <f>'[1]3'!G$715</f>
        <v>405</v>
      </c>
      <c r="J45" s="103">
        <f>'[1]3'!H$715</f>
        <v>428</v>
      </c>
      <c r="K45" s="101">
        <f>'[1]3'!P$715</f>
        <v>344</v>
      </c>
      <c r="L45" s="101">
        <f>'[1]3'!Y$715</f>
        <v>362</v>
      </c>
      <c r="M45" s="101">
        <f>'[1]3'!AA$715</f>
        <v>380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0</v>
      </c>
      <c r="F46" s="94">
        <f>'[1]3'!D$716</f>
        <v>0</v>
      </c>
      <c r="G46" s="94">
        <f>'[1]3'!E$716</f>
        <v>21</v>
      </c>
      <c r="H46" s="95">
        <f>'[1]3'!F$716</f>
        <v>278</v>
      </c>
      <c r="I46" s="94">
        <f>'[1]3'!G$716</f>
        <v>318</v>
      </c>
      <c r="J46" s="96">
        <f>'[1]3'!H$716</f>
        <v>123</v>
      </c>
      <c r="K46" s="94">
        <f>'[1]3'!P$716</f>
        <v>291</v>
      </c>
      <c r="L46" s="94">
        <f>'[1]3'!Y$716</f>
        <v>305</v>
      </c>
      <c r="M46" s="94">
        <f>'[1]3'!AA$716</f>
        <v>320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0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16056</v>
      </c>
      <c r="F51" s="74">
        <f t="shared" si="4"/>
        <v>15113</v>
      </c>
      <c r="G51" s="74">
        <f t="shared" si="4"/>
        <v>21517</v>
      </c>
      <c r="H51" s="75">
        <f t="shared" si="4"/>
        <v>30869</v>
      </c>
      <c r="I51" s="74">
        <f t="shared" si="4"/>
        <v>30753</v>
      </c>
      <c r="J51" s="76">
        <f t="shared" si="4"/>
        <v>30756</v>
      </c>
      <c r="K51" s="74">
        <f t="shared" si="4"/>
        <v>30551</v>
      </c>
      <c r="L51" s="74">
        <f t="shared" si="4"/>
        <v>34613</v>
      </c>
      <c r="M51" s="74">
        <f t="shared" si="4"/>
        <v>36043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142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142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142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16056</v>
      </c>
      <c r="F72" s="101">
        <f>'[1]3'!D$740</f>
        <v>14971</v>
      </c>
      <c r="G72" s="101">
        <f>'[1]3'!E$740</f>
        <v>21517</v>
      </c>
      <c r="H72" s="102">
        <f>'[1]3'!F$740</f>
        <v>30869</v>
      </c>
      <c r="I72" s="101">
        <f>'[1]3'!G$740</f>
        <v>30753</v>
      </c>
      <c r="J72" s="103">
        <f>'[1]3'!H$740</f>
        <v>30756</v>
      </c>
      <c r="K72" s="101">
        <f>'[1]3'!P$740</f>
        <v>30551</v>
      </c>
      <c r="L72" s="101">
        <f>'[1]3'!Y$740</f>
        <v>34613</v>
      </c>
      <c r="M72" s="101">
        <f>'[1]3'!AA$740</f>
        <v>36043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0</v>
      </c>
      <c r="F74" s="88">
        <f>'[1]3'!D$742</f>
        <v>0</v>
      </c>
      <c r="G74" s="88">
        <f>'[1]3'!E$742</f>
        <v>0</v>
      </c>
      <c r="H74" s="89">
        <f>'[1]3'!F$742</f>
        <v>0</v>
      </c>
      <c r="I74" s="88">
        <f>'[1]3'!G$742</f>
        <v>0</v>
      </c>
      <c r="J74" s="90">
        <f>'[1]3'!H$742</f>
        <v>0</v>
      </c>
      <c r="K74" s="88">
        <f>'[1]3'!P$742</f>
        <v>0</v>
      </c>
      <c r="L74" s="88">
        <f>'[1]3'!Y$742</f>
        <v>0</v>
      </c>
      <c r="M74" s="88">
        <f>'[1]3'!AA$742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642</v>
      </c>
      <c r="F77" s="74">
        <f t="shared" si="13"/>
        <v>1090</v>
      </c>
      <c r="G77" s="74">
        <f t="shared" si="13"/>
        <v>1118</v>
      </c>
      <c r="H77" s="75">
        <f t="shared" si="13"/>
        <v>1594</v>
      </c>
      <c r="I77" s="74">
        <f t="shared" si="13"/>
        <v>1354</v>
      </c>
      <c r="J77" s="76">
        <f t="shared" si="13"/>
        <v>1351</v>
      </c>
      <c r="K77" s="74">
        <f t="shared" si="13"/>
        <v>1387</v>
      </c>
      <c r="L77" s="74">
        <f t="shared" si="13"/>
        <v>1777</v>
      </c>
      <c r="M77" s="74">
        <f t="shared" si="13"/>
        <v>1867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0</v>
      </c>
      <c r="G79" s="88">
        <f>'[1]3'!E$746</f>
        <v>0</v>
      </c>
      <c r="H79" s="89">
        <f>'[1]3'!F$746</f>
        <v>0</v>
      </c>
      <c r="I79" s="88">
        <f>'[1]3'!G$746</f>
        <v>0</v>
      </c>
      <c r="J79" s="90">
        <f>'[1]3'!H$746</f>
        <v>0</v>
      </c>
      <c r="K79" s="88">
        <f>'[1]3'!P$746</f>
        <v>0</v>
      </c>
      <c r="L79" s="88">
        <f>'[1]3'!Y$746</f>
        <v>0</v>
      </c>
      <c r="M79" s="88">
        <f>'[1]3'!AA$746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642</v>
      </c>
      <c r="F81" s="101">
        <f t="shared" si="15"/>
        <v>1090</v>
      </c>
      <c r="G81" s="101">
        <f t="shared" si="15"/>
        <v>1118</v>
      </c>
      <c r="H81" s="102">
        <f t="shared" si="15"/>
        <v>1594</v>
      </c>
      <c r="I81" s="101">
        <f t="shared" si="15"/>
        <v>1354</v>
      </c>
      <c r="J81" s="103">
        <f t="shared" si="15"/>
        <v>1351</v>
      </c>
      <c r="K81" s="101">
        <f t="shared" si="15"/>
        <v>1387</v>
      </c>
      <c r="L81" s="101">
        <f t="shared" si="15"/>
        <v>1777</v>
      </c>
      <c r="M81" s="101">
        <f t="shared" si="15"/>
        <v>1867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607</v>
      </c>
      <c r="G82" s="88">
        <f>'[1]3'!E$749</f>
        <v>419</v>
      </c>
      <c r="H82" s="89">
        <f>'[1]3'!F$749</f>
        <v>862</v>
      </c>
      <c r="I82" s="88">
        <f>'[1]3'!G$749</f>
        <v>662</v>
      </c>
      <c r="J82" s="90">
        <f>'[1]3'!H$749</f>
        <v>659</v>
      </c>
      <c r="K82" s="88">
        <f>'[1]3'!P$749</f>
        <v>453</v>
      </c>
      <c r="L82" s="88">
        <f>'[1]3'!Y$749</f>
        <v>969</v>
      </c>
      <c r="M82" s="88">
        <f>'[1]3'!AA$749</f>
        <v>1018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642</v>
      </c>
      <c r="F83" s="94">
        <f>'[1]3'!D$750</f>
        <v>483</v>
      </c>
      <c r="G83" s="94">
        <f>'[1]3'!E$750</f>
        <v>699</v>
      </c>
      <c r="H83" s="95">
        <f>'[1]3'!F$750</f>
        <v>732</v>
      </c>
      <c r="I83" s="94">
        <f>'[1]3'!G$750</f>
        <v>692</v>
      </c>
      <c r="J83" s="96">
        <f>'[1]3'!H$750</f>
        <v>692</v>
      </c>
      <c r="K83" s="94">
        <f>'[1]3'!P$750</f>
        <v>934</v>
      </c>
      <c r="L83" s="94">
        <f>'[1]3'!Y$750</f>
        <v>808</v>
      </c>
      <c r="M83" s="94">
        <f>'[1]3'!AA$750</f>
        <v>849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0</v>
      </c>
      <c r="G90" s="74">
        <f>'[1]3'!E$756</f>
        <v>0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43521</v>
      </c>
      <c r="F92" s="28">
        <f t="shared" ref="F92:M92" si="16">F4+F51+F77+F90</f>
        <v>49659</v>
      </c>
      <c r="G92" s="28">
        <f t="shared" si="16"/>
        <v>118657</v>
      </c>
      <c r="H92" s="29">
        <f t="shared" si="16"/>
        <v>82152</v>
      </c>
      <c r="I92" s="28">
        <f t="shared" si="16"/>
        <v>87394</v>
      </c>
      <c r="J92" s="30">
        <f t="shared" si="16"/>
        <v>87394</v>
      </c>
      <c r="K92" s="28">
        <f t="shared" si="16"/>
        <v>159309</v>
      </c>
      <c r="L92" s="28">
        <f t="shared" si="16"/>
        <v>179388</v>
      </c>
      <c r="M92" s="28">
        <f t="shared" si="16"/>
        <v>187494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'[1]3'!$B$13)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83453</v>
      </c>
      <c r="F4" s="74">
        <f t="shared" ref="F4:M4" si="0">F5+F8+F47</f>
        <v>88644</v>
      </c>
      <c r="G4" s="74">
        <f t="shared" si="0"/>
        <v>109782</v>
      </c>
      <c r="H4" s="75">
        <f t="shared" si="0"/>
        <v>96267</v>
      </c>
      <c r="I4" s="74">
        <f t="shared" si="0"/>
        <v>95724</v>
      </c>
      <c r="J4" s="76">
        <f t="shared" si="0"/>
        <v>95724</v>
      </c>
      <c r="K4" s="74">
        <f t="shared" si="0"/>
        <v>102958</v>
      </c>
      <c r="L4" s="74">
        <f t="shared" si="0"/>
        <v>120691</v>
      </c>
      <c r="M4" s="74">
        <f t="shared" si="0"/>
        <v>127909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56555</v>
      </c>
      <c r="F5" s="81">
        <f t="shared" ref="F5:M5" si="1">SUM(F6:F7)</f>
        <v>59841</v>
      </c>
      <c r="G5" s="81">
        <f t="shared" si="1"/>
        <v>67589</v>
      </c>
      <c r="H5" s="82">
        <f t="shared" si="1"/>
        <v>73632</v>
      </c>
      <c r="I5" s="81">
        <f t="shared" si="1"/>
        <v>73632</v>
      </c>
      <c r="J5" s="83">
        <f t="shared" si="1"/>
        <v>73632</v>
      </c>
      <c r="K5" s="81">
        <f t="shared" si="1"/>
        <v>76764</v>
      </c>
      <c r="L5" s="81">
        <f t="shared" si="1"/>
        <v>95294</v>
      </c>
      <c r="M5" s="81">
        <f t="shared" si="1"/>
        <v>100813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45243</v>
      </c>
      <c r="F6" s="88">
        <f>'[1]3'!D$826</f>
        <v>50969</v>
      </c>
      <c r="G6" s="88">
        <f>'[1]3'!E$826</f>
        <v>56659</v>
      </c>
      <c r="H6" s="89">
        <f>'[1]3'!F$826</f>
        <v>62916</v>
      </c>
      <c r="I6" s="88">
        <f>'[1]3'!G$826</f>
        <v>62916</v>
      </c>
      <c r="J6" s="90">
        <f>'[1]3'!H$826</f>
        <v>62916</v>
      </c>
      <c r="K6" s="88">
        <f>'[1]3'!P$826</f>
        <v>64068</v>
      </c>
      <c r="L6" s="88">
        <f>'[1]3'!Y$826</f>
        <v>80681</v>
      </c>
      <c r="M6" s="88">
        <f>'[1]3'!AA$826</f>
        <v>79879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11312</v>
      </c>
      <c r="F7" s="94">
        <f>'[1]3'!D$827</f>
        <v>8872</v>
      </c>
      <c r="G7" s="94">
        <f>'[1]3'!E$827</f>
        <v>10930</v>
      </c>
      <c r="H7" s="95">
        <f>'[1]3'!F$827</f>
        <v>10716</v>
      </c>
      <c r="I7" s="94">
        <f>'[1]3'!G$827</f>
        <v>10716</v>
      </c>
      <c r="J7" s="96">
        <f>'[1]3'!H$827</f>
        <v>10716</v>
      </c>
      <c r="K7" s="94">
        <f>'[1]3'!P$827</f>
        <v>12696</v>
      </c>
      <c r="L7" s="94">
        <f>'[1]3'!Y$827</f>
        <v>14613</v>
      </c>
      <c r="M7" s="94">
        <f>'[1]3'!AA$827</f>
        <v>20934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26898</v>
      </c>
      <c r="F8" s="81">
        <f t="shared" si="2"/>
        <v>28803</v>
      </c>
      <c r="G8" s="81">
        <f t="shared" si="2"/>
        <v>42193</v>
      </c>
      <c r="H8" s="82">
        <f t="shared" si="2"/>
        <v>22635</v>
      </c>
      <c r="I8" s="81">
        <f t="shared" si="2"/>
        <v>22092</v>
      </c>
      <c r="J8" s="83">
        <f t="shared" si="2"/>
        <v>22092</v>
      </c>
      <c r="K8" s="81">
        <f t="shared" si="2"/>
        <v>26194</v>
      </c>
      <c r="L8" s="81">
        <f t="shared" si="2"/>
        <v>25397</v>
      </c>
      <c r="M8" s="81">
        <f t="shared" si="2"/>
        <v>27096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995</v>
      </c>
      <c r="F9" s="88">
        <f>'[1]3'!D$829</f>
        <v>501</v>
      </c>
      <c r="G9" s="88">
        <f>'[1]3'!E$829</f>
        <v>652</v>
      </c>
      <c r="H9" s="89">
        <f>'[1]3'!F$829</f>
        <v>941</v>
      </c>
      <c r="I9" s="88">
        <f>'[1]3'!G$829</f>
        <v>1094</v>
      </c>
      <c r="J9" s="90">
        <f>'[1]3'!H$829</f>
        <v>696</v>
      </c>
      <c r="K9" s="88">
        <f>'[1]3'!P$829</f>
        <v>665</v>
      </c>
      <c r="L9" s="88">
        <f>'[1]3'!Y$829</f>
        <v>774</v>
      </c>
      <c r="M9" s="88">
        <f>'[1]3'!AA$829</f>
        <v>1242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40</v>
      </c>
      <c r="F10" s="101">
        <f>'[1]3'!D$830</f>
        <v>317</v>
      </c>
      <c r="G10" s="101">
        <f>'[1]3'!E$830</f>
        <v>1007</v>
      </c>
      <c r="H10" s="102">
        <f>'[1]3'!F$830</f>
        <v>0</v>
      </c>
      <c r="I10" s="101">
        <f>'[1]3'!G$830</f>
        <v>0</v>
      </c>
      <c r="J10" s="103">
        <f>'[1]3'!H$830</f>
        <v>766</v>
      </c>
      <c r="K10" s="101">
        <f>'[1]3'!P$830</f>
        <v>34</v>
      </c>
      <c r="L10" s="101">
        <f>'[1]3'!Y$830</f>
        <v>0</v>
      </c>
      <c r="M10" s="101">
        <f>'[1]3'!AA$830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230</v>
      </c>
      <c r="F11" s="101">
        <f>'[1]3'!D$831</f>
        <v>7891</v>
      </c>
      <c r="G11" s="101">
        <f>'[1]3'!E$831</f>
        <v>57</v>
      </c>
      <c r="H11" s="102">
        <f>'[1]3'!F$831</f>
        <v>217</v>
      </c>
      <c r="I11" s="101">
        <f>'[1]3'!G$831</f>
        <v>269</v>
      </c>
      <c r="J11" s="103">
        <f>'[1]3'!H$831</f>
        <v>126</v>
      </c>
      <c r="K11" s="101">
        <f>'[1]3'!P$831</f>
        <v>231</v>
      </c>
      <c r="L11" s="101">
        <f>'[1]3'!Y$831</f>
        <v>240</v>
      </c>
      <c r="M11" s="101">
        <f>'[1]3'!AA$831</f>
        <v>252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0</v>
      </c>
      <c r="G12" s="101">
        <f>'[1]3'!E$832</f>
        <v>0</v>
      </c>
      <c r="H12" s="102">
        <f>'[1]3'!F$832</f>
        <v>0</v>
      </c>
      <c r="I12" s="101">
        <f>'[1]3'!G$832</f>
        <v>0</v>
      </c>
      <c r="J12" s="103">
        <f>'[1]3'!H$832</f>
        <v>0</v>
      </c>
      <c r="K12" s="101">
        <f>'[1]3'!P$832</f>
        <v>0</v>
      </c>
      <c r="L12" s="101">
        <f>'[1]3'!Y$832</f>
        <v>0</v>
      </c>
      <c r="M12" s="101">
        <f>'[1]3'!AA$832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-2</v>
      </c>
      <c r="G13" s="101">
        <f>'[1]3'!E$833</f>
        <v>0</v>
      </c>
      <c r="H13" s="102">
        <f>'[1]3'!F$833</f>
        <v>0</v>
      </c>
      <c r="I13" s="101">
        <f>'[1]3'!G$833</f>
        <v>0</v>
      </c>
      <c r="J13" s="103">
        <f>'[1]3'!H$833</f>
        <v>0</v>
      </c>
      <c r="K13" s="101">
        <f>'[1]3'!P$833</f>
        <v>0</v>
      </c>
      <c r="L13" s="101">
        <f>'[1]3'!Y$833</f>
        <v>0</v>
      </c>
      <c r="M13" s="101">
        <f>'[1]3'!AA$833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3092</v>
      </c>
      <c r="F14" s="101">
        <f>'[1]3'!D$834</f>
        <v>4456</v>
      </c>
      <c r="G14" s="101">
        <f>'[1]3'!E$834</f>
        <v>5958</v>
      </c>
      <c r="H14" s="102">
        <f>'[1]3'!F$834</f>
        <v>1471</v>
      </c>
      <c r="I14" s="101">
        <f>'[1]3'!G$834</f>
        <v>1446</v>
      </c>
      <c r="J14" s="103">
        <f>'[1]3'!H$834</f>
        <v>2871</v>
      </c>
      <c r="K14" s="101">
        <f>'[1]3'!P$834</f>
        <v>2332</v>
      </c>
      <c r="L14" s="101">
        <f>'[1]3'!Y$834</f>
        <v>1416</v>
      </c>
      <c r="M14" s="101">
        <f>'[1]3'!AA$834</f>
        <v>1488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79</v>
      </c>
      <c r="F15" s="101">
        <f>'[1]3'!D$835</f>
        <v>90</v>
      </c>
      <c r="G15" s="101">
        <f>'[1]3'!E$835</f>
        <v>118</v>
      </c>
      <c r="H15" s="102">
        <f>'[1]3'!F$835</f>
        <v>229</v>
      </c>
      <c r="I15" s="101">
        <f>'[1]3'!G$835</f>
        <v>300</v>
      </c>
      <c r="J15" s="103">
        <f>'[1]3'!H$835</f>
        <v>265</v>
      </c>
      <c r="K15" s="101">
        <f>'[1]3'!P$835</f>
        <v>415</v>
      </c>
      <c r="L15" s="101">
        <f>'[1]3'!Y$835</f>
        <v>252</v>
      </c>
      <c r="M15" s="101">
        <f>'[1]3'!AA$835</f>
        <v>264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2</v>
      </c>
      <c r="F16" s="101">
        <f>'[1]3'!D$836</f>
        <v>298</v>
      </c>
      <c r="G16" s="101">
        <f>'[1]3'!E$836</f>
        <v>3694</v>
      </c>
      <c r="H16" s="102">
        <f>'[1]3'!F$836</f>
        <v>0</v>
      </c>
      <c r="I16" s="101">
        <f>'[1]3'!G$836</f>
        <v>1500</v>
      </c>
      <c r="J16" s="103">
        <f>'[1]3'!H$836</f>
        <v>0</v>
      </c>
      <c r="K16" s="101">
        <f>'[1]3'!P$836</f>
        <v>22</v>
      </c>
      <c r="L16" s="101">
        <f>'[1]3'!Y$836</f>
        <v>0</v>
      </c>
      <c r="M16" s="101">
        <f>'[1]3'!AA$836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0</v>
      </c>
      <c r="F17" s="101">
        <f>'[1]3'!D$837</f>
        <v>454</v>
      </c>
      <c r="G17" s="101">
        <f>'[1]3'!E$837</f>
        <v>0</v>
      </c>
      <c r="H17" s="102">
        <f>'[1]3'!F$837</f>
        <v>2599</v>
      </c>
      <c r="I17" s="101">
        <f>'[1]3'!G$837</f>
        <v>2387</v>
      </c>
      <c r="J17" s="103">
        <f>'[1]3'!H$837</f>
        <v>1883</v>
      </c>
      <c r="K17" s="101">
        <f>'[1]3'!P$837</f>
        <v>4700</v>
      </c>
      <c r="L17" s="101">
        <f>'[1]3'!Y$837</f>
        <v>2999</v>
      </c>
      <c r="M17" s="101">
        <f>'[1]3'!AA$837</f>
        <v>3149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-5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0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15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175</v>
      </c>
      <c r="F22" s="101">
        <f>'[1]3'!D$842</f>
        <v>29</v>
      </c>
      <c r="G22" s="101">
        <f>'[1]3'!E$842</f>
        <v>62</v>
      </c>
      <c r="H22" s="102">
        <f>'[1]3'!F$842</f>
        <v>464</v>
      </c>
      <c r="I22" s="101">
        <f>'[1]3'!G$842</f>
        <v>530</v>
      </c>
      <c r="J22" s="103">
        <f>'[1]3'!H$842</f>
        <v>363</v>
      </c>
      <c r="K22" s="101">
        <f>'[1]3'!P$842</f>
        <v>449</v>
      </c>
      <c r="L22" s="101">
        <f>'[1]3'!Y$842</f>
        <v>532</v>
      </c>
      <c r="M22" s="101">
        <f>'[1]3'!AA$842</f>
        <v>559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1533</v>
      </c>
      <c r="F23" s="101">
        <f>'[1]3'!D$843</f>
        <v>391</v>
      </c>
      <c r="G23" s="101">
        <f>'[1]3'!E$843</f>
        <v>955</v>
      </c>
      <c r="H23" s="102">
        <f>'[1]3'!F$843</f>
        <v>0</v>
      </c>
      <c r="I23" s="101">
        <f>'[1]3'!G$843</f>
        <v>580</v>
      </c>
      <c r="J23" s="103">
        <f>'[1]3'!H$843</f>
        <v>1475</v>
      </c>
      <c r="K23" s="101">
        <f>'[1]3'!P$843</f>
        <v>121</v>
      </c>
      <c r="L23" s="101">
        <f>'[1]3'!Y$843</f>
        <v>0</v>
      </c>
      <c r="M23" s="101">
        <f>'[1]3'!AA$843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0</v>
      </c>
      <c r="F24" s="101">
        <f>'[1]3'!D$844</f>
        <v>0</v>
      </c>
      <c r="G24" s="101">
        <f>'[1]3'!E$844</f>
        <v>113</v>
      </c>
      <c r="H24" s="102">
        <f>'[1]3'!F$844</f>
        <v>0</v>
      </c>
      <c r="I24" s="101">
        <f>'[1]3'!G$844</f>
        <v>0</v>
      </c>
      <c r="J24" s="103">
        <f>'[1]3'!H$844</f>
        <v>0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888</v>
      </c>
      <c r="F25" s="101">
        <f>'[1]3'!D$845</f>
        <v>0</v>
      </c>
      <c r="G25" s="101">
        <f>'[1]3'!E$845</f>
        <v>0</v>
      </c>
      <c r="H25" s="102">
        <f>'[1]3'!F$845</f>
        <v>0</v>
      </c>
      <c r="I25" s="101">
        <f>'[1]3'!G$845</f>
        <v>0</v>
      </c>
      <c r="J25" s="103">
        <f>'[1]3'!H$845</f>
        <v>0</v>
      </c>
      <c r="K25" s="101">
        <f>'[1]3'!P$845</f>
        <v>0</v>
      </c>
      <c r="L25" s="101">
        <f>'[1]3'!Y$845</f>
        <v>0</v>
      </c>
      <c r="M25" s="101">
        <f>'[1]3'!AA$845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0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0</v>
      </c>
      <c r="F29" s="101">
        <f>'[1]3'!D$849</f>
        <v>0</v>
      </c>
      <c r="G29" s="101">
        <f>'[1]3'!E$849</f>
        <v>0</v>
      </c>
      <c r="H29" s="102">
        <f>'[1]3'!F$849</f>
        <v>3</v>
      </c>
      <c r="I29" s="101">
        <f>'[1]3'!G$849</f>
        <v>3</v>
      </c>
      <c r="J29" s="103">
        <f>'[1]3'!H$849</f>
        <v>0</v>
      </c>
      <c r="K29" s="101">
        <f>'[1]3'!P$849</f>
        <v>3</v>
      </c>
      <c r="L29" s="101">
        <f>'[1]3'!Y$849</f>
        <v>3</v>
      </c>
      <c r="M29" s="101">
        <f>'[1]3'!AA$849</f>
        <v>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0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0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5</v>
      </c>
      <c r="F32" s="101">
        <f>'[1]3'!D$852</f>
        <v>70</v>
      </c>
      <c r="G32" s="101">
        <f>'[1]3'!E$852</f>
        <v>0</v>
      </c>
      <c r="H32" s="102">
        <f>'[1]3'!F$852</f>
        <v>9</v>
      </c>
      <c r="I32" s="101">
        <f>'[1]3'!G$852</f>
        <v>9</v>
      </c>
      <c r="J32" s="103">
        <f>'[1]3'!H$852</f>
        <v>3</v>
      </c>
      <c r="K32" s="101">
        <f>'[1]3'!P$852</f>
        <v>9</v>
      </c>
      <c r="L32" s="101">
        <f>'[1]3'!Y$852</f>
        <v>9</v>
      </c>
      <c r="M32" s="101">
        <f>'[1]3'!AA$852</f>
        <v>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0</v>
      </c>
      <c r="H36" s="102">
        <f>'[1]3'!F$856</f>
        <v>0</v>
      </c>
      <c r="I36" s="101">
        <f>'[1]3'!G$856</f>
        <v>0</v>
      </c>
      <c r="J36" s="103">
        <f>'[1]3'!H$856</f>
        <v>38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23</v>
      </c>
      <c r="F37" s="101">
        <f>'[1]3'!D$857</f>
        <v>799</v>
      </c>
      <c r="G37" s="101">
        <f>'[1]3'!E$857</f>
        <v>1</v>
      </c>
      <c r="H37" s="102">
        <f>'[1]3'!F$857</f>
        <v>403</v>
      </c>
      <c r="I37" s="101">
        <f>'[1]3'!G$857</f>
        <v>528</v>
      </c>
      <c r="J37" s="103">
        <f>'[1]3'!H$857</f>
        <v>250</v>
      </c>
      <c r="K37" s="101">
        <f>'[1]3'!P$857</f>
        <v>528</v>
      </c>
      <c r="L37" s="101">
        <f>'[1]3'!Y$857</f>
        <v>440</v>
      </c>
      <c r="M37" s="101">
        <f>'[1]3'!AA$857</f>
        <v>462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206</v>
      </c>
      <c r="F38" s="101">
        <f>'[1]3'!D$858</f>
        <v>1327</v>
      </c>
      <c r="G38" s="101">
        <f>'[1]3'!E$858</f>
        <v>2059</v>
      </c>
      <c r="H38" s="102">
        <f>'[1]3'!F$858</f>
        <v>415</v>
      </c>
      <c r="I38" s="101">
        <f>'[1]3'!G$858</f>
        <v>318</v>
      </c>
      <c r="J38" s="103">
        <f>'[1]3'!H$858</f>
        <v>267</v>
      </c>
      <c r="K38" s="101">
        <f>'[1]3'!P$858</f>
        <v>315</v>
      </c>
      <c r="L38" s="101">
        <f>'[1]3'!Y$858</f>
        <v>453</v>
      </c>
      <c r="M38" s="101">
        <f>'[1]3'!AA$858</f>
        <v>474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0</v>
      </c>
      <c r="F39" s="101">
        <f>'[1]3'!D$859</f>
        <v>0</v>
      </c>
      <c r="G39" s="101">
        <f>'[1]3'!E$859</f>
        <v>69</v>
      </c>
      <c r="H39" s="102">
        <f>'[1]3'!F$859</f>
        <v>0</v>
      </c>
      <c r="I39" s="101">
        <f>'[1]3'!G$859</f>
        <v>0</v>
      </c>
      <c r="J39" s="103">
        <f>'[1]3'!H$859</f>
        <v>0</v>
      </c>
      <c r="K39" s="101">
        <f>'[1]3'!P$859</f>
        <v>0</v>
      </c>
      <c r="L39" s="101">
        <f>'[1]3'!Y$859</f>
        <v>0</v>
      </c>
      <c r="M39" s="101">
        <f>'[1]3'!AA$859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5</v>
      </c>
      <c r="F40" s="101">
        <f>'[1]3'!D$860</f>
        <v>0</v>
      </c>
      <c r="G40" s="101">
        <f>'[1]3'!E$860</f>
        <v>0</v>
      </c>
      <c r="H40" s="102">
        <f>'[1]3'!F$860</f>
        <v>0</v>
      </c>
      <c r="I40" s="101">
        <f>'[1]3'!G$860</f>
        <v>0</v>
      </c>
      <c r="J40" s="103">
        <f>'[1]3'!H$860</f>
        <v>1</v>
      </c>
      <c r="K40" s="101">
        <f>'[1]3'!P$860</f>
        <v>0</v>
      </c>
      <c r="L40" s="101">
        <f>'[1]3'!Y$860</f>
        <v>0</v>
      </c>
      <c r="M40" s="101">
        <f>'[1]3'!AA$860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648</v>
      </c>
      <c r="F41" s="101">
        <f>'[1]3'!D$861</f>
        <v>1012</v>
      </c>
      <c r="G41" s="101">
        <f>'[1]3'!E$861</f>
        <v>313</v>
      </c>
      <c r="H41" s="102">
        <f>'[1]3'!F$861</f>
        <v>438</v>
      </c>
      <c r="I41" s="101">
        <f>'[1]3'!G$861</f>
        <v>438</v>
      </c>
      <c r="J41" s="103">
        <f>'[1]3'!H$861</f>
        <v>648</v>
      </c>
      <c r="K41" s="101">
        <f>'[1]3'!P$861</f>
        <v>658</v>
      </c>
      <c r="L41" s="101">
        <f>'[1]3'!Y$861</f>
        <v>693</v>
      </c>
      <c r="M41" s="101">
        <f>'[1]3'!AA$861</f>
        <v>728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8981</v>
      </c>
      <c r="F42" s="101">
        <f>'[1]3'!D$862</f>
        <v>7001</v>
      </c>
      <c r="G42" s="101">
        <f>'[1]3'!E$862</f>
        <v>8328</v>
      </c>
      <c r="H42" s="102">
        <f>'[1]3'!F$862</f>
        <v>9994</v>
      </c>
      <c r="I42" s="101">
        <f>'[1]3'!G$862</f>
        <v>7453</v>
      </c>
      <c r="J42" s="103">
        <f>'[1]3'!H$862</f>
        <v>8268</v>
      </c>
      <c r="K42" s="101">
        <f>'[1]3'!P$862</f>
        <v>8502</v>
      </c>
      <c r="L42" s="101">
        <f>'[1]3'!Y$862</f>
        <v>9032</v>
      </c>
      <c r="M42" s="101">
        <f>'[1]3'!AA$862</f>
        <v>9484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2746</v>
      </c>
      <c r="F43" s="101">
        <f>'[1]3'!D$863</f>
        <v>752</v>
      </c>
      <c r="G43" s="101">
        <f>'[1]3'!E$863</f>
        <v>108</v>
      </c>
      <c r="H43" s="102">
        <f>'[1]3'!F$863</f>
        <v>1359</v>
      </c>
      <c r="I43" s="101">
        <f>'[1]3'!G$863</f>
        <v>1253</v>
      </c>
      <c r="J43" s="103">
        <f>'[1]3'!H$863</f>
        <v>445</v>
      </c>
      <c r="K43" s="101">
        <f>'[1]3'!P$863</f>
        <v>926</v>
      </c>
      <c r="L43" s="101">
        <f>'[1]3'!Y$863</f>
        <v>1851</v>
      </c>
      <c r="M43" s="101">
        <f>'[1]3'!AA$863</f>
        <v>1944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5015</v>
      </c>
      <c r="F44" s="101">
        <f>'[1]3'!D$864</f>
        <v>1050</v>
      </c>
      <c r="G44" s="101">
        <f>'[1]3'!E$864</f>
        <v>17040</v>
      </c>
      <c r="H44" s="102">
        <f>'[1]3'!F$864</f>
        <v>2972</v>
      </c>
      <c r="I44" s="101">
        <f>'[1]3'!G$864</f>
        <v>3587</v>
      </c>
      <c r="J44" s="103">
        <f>'[1]3'!H$864</f>
        <v>1514</v>
      </c>
      <c r="K44" s="101">
        <f>'[1]3'!P$864</f>
        <v>4369</v>
      </c>
      <c r="L44" s="101">
        <f>'[1]3'!Y$864</f>
        <v>5070</v>
      </c>
      <c r="M44" s="101">
        <f>'[1]3'!AA$864</f>
        <v>5323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2235</v>
      </c>
      <c r="F45" s="101">
        <f>'[1]3'!D$865</f>
        <v>2019</v>
      </c>
      <c r="G45" s="101">
        <f>'[1]3'!E$865</f>
        <v>1659</v>
      </c>
      <c r="H45" s="102">
        <f>'[1]3'!F$865</f>
        <v>1121</v>
      </c>
      <c r="I45" s="101">
        <f>'[1]3'!G$865</f>
        <v>402</v>
      </c>
      <c r="J45" s="103">
        <f>'[1]3'!H$865</f>
        <v>2002</v>
      </c>
      <c r="K45" s="101">
        <f>'[1]3'!P$865</f>
        <v>1851</v>
      </c>
      <c r="L45" s="101">
        <f>'[1]3'!Y$865</f>
        <v>1581</v>
      </c>
      <c r="M45" s="101">
        <f>'[1]3'!AA$865</f>
        <v>1660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348</v>
      </c>
      <c r="G46" s="94">
        <f>'[1]3'!E$866</f>
        <v>0</v>
      </c>
      <c r="H46" s="95">
        <f>'[1]3'!F$866</f>
        <v>0</v>
      </c>
      <c r="I46" s="94">
        <f>'[1]3'!G$866</f>
        <v>0</v>
      </c>
      <c r="J46" s="96">
        <f>'[1]3'!H$866</f>
        <v>211</v>
      </c>
      <c r="K46" s="94">
        <f>'[1]3'!P$866</f>
        <v>49</v>
      </c>
      <c r="L46" s="94">
        <f>'[1]3'!Y$866</f>
        <v>52</v>
      </c>
      <c r="M46" s="94">
        <f>'[1]3'!AA$866</f>
        <v>55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0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19225</v>
      </c>
      <c r="F51" s="74">
        <f t="shared" si="4"/>
        <v>17471</v>
      </c>
      <c r="G51" s="74">
        <f t="shared" si="4"/>
        <v>15941</v>
      </c>
      <c r="H51" s="75">
        <f t="shared" si="4"/>
        <v>24366</v>
      </c>
      <c r="I51" s="74">
        <f t="shared" si="4"/>
        <v>24866</v>
      </c>
      <c r="J51" s="76">
        <f t="shared" si="4"/>
        <v>24866</v>
      </c>
      <c r="K51" s="74">
        <f t="shared" si="4"/>
        <v>37994</v>
      </c>
      <c r="L51" s="74">
        <f t="shared" si="4"/>
        <v>18228</v>
      </c>
      <c r="M51" s="74">
        <f t="shared" si="4"/>
        <v>18640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1000</v>
      </c>
      <c r="I59" s="81">
        <f t="shared" si="8"/>
        <v>1000</v>
      </c>
      <c r="J59" s="83">
        <f t="shared" si="8"/>
        <v>1000</v>
      </c>
      <c r="K59" s="81">
        <f t="shared" si="8"/>
        <v>1054</v>
      </c>
      <c r="L59" s="81">
        <f t="shared" si="8"/>
        <v>1111</v>
      </c>
      <c r="M59" s="81">
        <f t="shared" si="8"/>
        <v>1167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0</v>
      </c>
      <c r="H61" s="95">
        <f>'[1]3'!F$880</f>
        <v>1000</v>
      </c>
      <c r="I61" s="94">
        <f>'[1]3'!G$880</f>
        <v>1000</v>
      </c>
      <c r="J61" s="96">
        <f>'[1]3'!H$880</f>
        <v>1000</v>
      </c>
      <c r="K61" s="94">
        <f>'[1]3'!P$880</f>
        <v>1054</v>
      </c>
      <c r="L61" s="94">
        <f>'[1]3'!Y$880</f>
        <v>1111</v>
      </c>
      <c r="M61" s="94">
        <f>'[1]3'!AA$880</f>
        <v>1167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19225</v>
      </c>
      <c r="F72" s="101">
        <f>'[1]3'!D$890</f>
        <v>17471</v>
      </c>
      <c r="G72" s="101">
        <f>'[1]3'!E$890</f>
        <v>15935</v>
      </c>
      <c r="H72" s="102">
        <f>'[1]3'!F$890</f>
        <v>23366</v>
      </c>
      <c r="I72" s="101">
        <f>'[1]3'!G$890</f>
        <v>23866</v>
      </c>
      <c r="J72" s="103">
        <f>'[1]3'!H$890</f>
        <v>23866</v>
      </c>
      <c r="K72" s="101">
        <f>'[1]3'!P$890</f>
        <v>36940</v>
      </c>
      <c r="L72" s="101">
        <f>'[1]3'!Y$890</f>
        <v>17117</v>
      </c>
      <c r="M72" s="101">
        <f>'[1]3'!AA$890</f>
        <v>17473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6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0</v>
      </c>
      <c r="F74" s="88">
        <f>'[1]3'!D$892</f>
        <v>0</v>
      </c>
      <c r="G74" s="88">
        <f>'[1]3'!E$892</f>
        <v>6</v>
      </c>
      <c r="H74" s="89">
        <f>'[1]3'!F$892</f>
        <v>0</v>
      </c>
      <c r="I74" s="88">
        <f>'[1]3'!G$892</f>
        <v>0</v>
      </c>
      <c r="J74" s="90">
        <f>'[1]3'!H$892</f>
        <v>0</v>
      </c>
      <c r="K74" s="88">
        <f>'[1]3'!P$892</f>
        <v>0</v>
      </c>
      <c r="L74" s="88">
        <f>'[1]3'!Y$892</f>
        <v>0</v>
      </c>
      <c r="M74" s="88">
        <f>'[1]3'!AA$892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0</v>
      </c>
      <c r="G75" s="94">
        <f>'[1]3'!E$893</f>
        <v>0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661</v>
      </c>
      <c r="F77" s="74">
        <f t="shared" si="13"/>
        <v>544</v>
      </c>
      <c r="G77" s="74">
        <f t="shared" si="13"/>
        <v>436</v>
      </c>
      <c r="H77" s="75">
        <f t="shared" si="13"/>
        <v>1376</v>
      </c>
      <c r="I77" s="74">
        <f t="shared" si="13"/>
        <v>1419</v>
      </c>
      <c r="J77" s="76">
        <f t="shared" si="13"/>
        <v>1419</v>
      </c>
      <c r="K77" s="74">
        <f t="shared" si="13"/>
        <v>1167</v>
      </c>
      <c r="L77" s="74">
        <f t="shared" si="13"/>
        <v>1229</v>
      </c>
      <c r="M77" s="74">
        <f t="shared" si="13"/>
        <v>1290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0</v>
      </c>
      <c r="H79" s="89">
        <f>'[1]3'!F$896</f>
        <v>0</v>
      </c>
      <c r="I79" s="88">
        <f>'[1]3'!G$896</f>
        <v>0</v>
      </c>
      <c r="J79" s="90">
        <f>'[1]3'!H$896</f>
        <v>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661</v>
      </c>
      <c r="F81" s="101">
        <f t="shared" si="15"/>
        <v>544</v>
      </c>
      <c r="G81" s="101">
        <f t="shared" si="15"/>
        <v>436</v>
      </c>
      <c r="H81" s="102">
        <f t="shared" si="15"/>
        <v>1376</v>
      </c>
      <c r="I81" s="101">
        <f t="shared" si="15"/>
        <v>1419</v>
      </c>
      <c r="J81" s="103">
        <f t="shared" si="15"/>
        <v>1419</v>
      </c>
      <c r="K81" s="101">
        <f t="shared" si="15"/>
        <v>1167</v>
      </c>
      <c r="L81" s="101">
        <f t="shared" si="15"/>
        <v>1229</v>
      </c>
      <c r="M81" s="101">
        <f t="shared" si="15"/>
        <v>1290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0</v>
      </c>
      <c r="G82" s="88">
        <f>'[1]3'!E$899</f>
        <v>0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661</v>
      </c>
      <c r="F83" s="94">
        <f>'[1]3'!D$900</f>
        <v>544</v>
      </c>
      <c r="G83" s="94">
        <f>'[1]3'!E$900</f>
        <v>436</v>
      </c>
      <c r="H83" s="95">
        <f>'[1]3'!F$900</f>
        <v>1376</v>
      </c>
      <c r="I83" s="94">
        <f>'[1]3'!G$900</f>
        <v>1419</v>
      </c>
      <c r="J83" s="96">
        <f>'[1]3'!H$900</f>
        <v>1419</v>
      </c>
      <c r="K83" s="94">
        <f>'[1]3'!P$900</f>
        <v>1167</v>
      </c>
      <c r="L83" s="94">
        <f>'[1]3'!Y$900</f>
        <v>1229</v>
      </c>
      <c r="M83" s="94">
        <f>'[1]3'!AA$900</f>
        <v>1290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0</v>
      </c>
      <c r="G90" s="74">
        <f>'[1]3'!E$906</f>
        <v>0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103339</v>
      </c>
      <c r="F92" s="28">
        <f t="shared" ref="F92:M92" si="16">F4+F51+F77+F90</f>
        <v>106659</v>
      </c>
      <c r="G92" s="28">
        <f t="shared" si="16"/>
        <v>126159</v>
      </c>
      <c r="H92" s="29">
        <f t="shared" si="16"/>
        <v>122009</v>
      </c>
      <c r="I92" s="28">
        <f t="shared" si="16"/>
        <v>122009</v>
      </c>
      <c r="J92" s="30">
        <f t="shared" si="16"/>
        <v>122009</v>
      </c>
      <c r="K92" s="28">
        <f t="shared" si="16"/>
        <v>142119</v>
      </c>
      <c r="L92" s="28">
        <f t="shared" si="16"/>
        <v>140148</v>
      </c>
      <c r="M92" s="28">
        <f t="shared" si="16"/>
        <v>147839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2015-04-21T09:08:12Z</dcterms:modified>
</cp:coreProperties>
</file>